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_FilterDatabase" localSheetId="0" hidden="1">'источники (2025-2027)'!$A$5:$K$5</definedName>
    <definedName name="_xlnm.Print_Area" localSheetId="0">'источники (2025-2027)'!$A$1:$K$39</definedName>
    <definedName name="_xlnm.Print_Titles" localSheetId="0">'источники (2025-2027)'!$4:$5</definedName>
  </definedNames>
  <calcPr calcId="145621"/>
</workbook>
</file>

<file path=xl/calcChain.xml><?xml version="1.0" encoding="utf-8"?>
<calcChain xmlns="http://schemas.openxmlformats.org/spreadsheetml/2006/main">
  <c r="J38" i="6" l="1"/>
  <c r="J37" i="6" s="1"/>
  <c r="J36" i="6" s="1"/>
  <c r="J35" i="6"/>
  <c r="J34" i="6"/>
  <c r="J33" i="6" s="1"/>
  <c r="J32" i="6" s="1"/>
  <c r="J28" i="6"/>
  <c r="J27" i="6" s="1"/>
  <c r="J26" i="6" s="1"/>
  <c r="J25" i="6" s="1"/>
  <c r="J24" i="6" s="1"/>
  <c r="J23" i="6"/>
  <c r="J21" i="6"/>
  <c r="J20" i="6"/>
  <c r="J19" i="6"/>
  <c r="J18" i="6"/>
  <c r="J17" i="6"/>
  <c r="J14" i="6"/>
  <c r="J22" i="6" s="1"/>
  <c r="J13" i="6"/>
  <c r="J8" i="6"/>
  <c r="J7" i="6" s="1"/>
  <c r="J6" i="6" s="1"/>
  <c r="I37" i="6"/>
  <c r="I36" i="6" s="1"/>
  <c r="I33" i="6"/>
  <c r="I32" i="6" s="1"/>
  <c r="I27" i="6"/>
  <c r="I26" i="6" s="1"/>
  <c r="I25" i="6" s="1"/>
  <c r="I24" i="6" s="1"/>
  <c r="I22" i="6"/>
  <c r="I16" i="6" s="1"/>
  <c r="I15" i="6" s="1"/>
  <c r="I12" i="6"/>
  <c r="I11" i="6" s="1"/>
  <c r="I10" i="6" s="1"/>
  <c r="I9" i="6" s="1"/>
  <c r="I7" i="6"/>
  <c r="I6" i="6" s="1"/>
  <c r="G8" i="6"/>
  <c r="G38" i="6"/>
  <c r="G37" i="6" s="1"/>
  <c r="G36" i="6" s="1"/>
  <c r="G35" i="6"/>
  <c r="G34" i="6"/>
  <c r="G28" i="6"/>
  <c r="G27" i="6" s="1"/>
  <c r="G26" i="6" s="1"/>
  <c r="G25" i="6" s="1"/>
  <c r="G24" i="6" s="1"/>
  <c r="G23" i="6"/>
  <c r="G21" i="6"/>
  <c r="G20" i="6"/>
  <c r="G19" i="6"/>
  <c r="G18" i="6"/>
  <c r="G17" i="6"/>
  <c r="G14" i="6"/>
  <c r="G22" i="6" s="1"/>
  <c r="G13" i="6"/>
  <c r="G7" i="6"/>
  <c r="G6" i="6" s="1"/>
  <c r="H37" i="6"/>
  <c r="H36" i="6" s="1"/>
  <c r="H33" i="6"/>
  <c r="H32" i="6" s="1"/>
  <c r="H27" i="6"/>
  <c r="H26" i="6" s="1"/>
  <c r="H25" i="6" s="1"/>
  <c r="H24" i="6" s="1"/>
  <c r="H22" i="6"/>
  <c r="H16" i="6" s="1"/>
  <c r="H15" i="6" s="1"/>
  <c r="H12" i="6"/>
  <c r="H11" i="6" s="1"/>
  <c r="H7" i="6"/>
  <c r="H6" i="6" s="1"/>
  <c r="K27" i="6"/>
  <c r="K26" i="6" s="1"/>
  <c r="K25" i="6" s="1"/>
  <c r="K24" i="6" s="1"/>
  <c r="F27" i="6"/>
  <c r="F26" i="6" s="1"/>
  <c r="F25" i="6" s="1"/>
  <c r="F24" i="6" s="1"/>
  <c r="D28" i="6"/>
  <c r="E27" i="6"/>
  <c r="E26" i="6" s="1"/>
  <c r="E25" i="6" s="1"/>
  <c r="E24" i="6" s="1"/>
  <c r="D27" i="6"/>
  <c r="D26" i="6" s="1"/>
  <c r="D25" i="6" s="1"/>
  <c r="D24" i="6" s="1"/>
  <c r="C27" i="6"/>
  <c r="C26" i="6" s="1"/>
  <c r="C25" i="6" s="1"/>
  <c r="C24" i="6" s="1"/>
  <c r="D38" i="6"/>
  <c r="D35" i="6"/>
  <c r="D34" i="6"/>
  <c r="D23" i="6"/>
  <c r="D21" i="6"/>
  <c r="D20" i="6"/>
  <c r="D19" i="6"/>
  <c r="D18" i="6"/>
  <c r="D17" i="6"/>
  <c r="D8" i="6"/>
  <c r="D14" i="6"/>
  <c r="H31" i="6" l="1"/>
  <c r="H30" i="6" s="1"/>
  <c r="H29" i="6" s="1"/>
  <c r="J31" i="6"/>
  <c r="J30" i="6" s="1"/>
  <c r="J29" i="6" s="1"/>
  <c r="G12" i="6"/>
  <c r="G11" i="6" s="1"/>
  <c r="I31" i="6"/>
  <c r="I30" i="6" s="1"/>
  <c r="I29" i="6" s="1"/>
  <c r="G16" i="6"/>
  <c r="G33" i="6"/>
  <c r="G32" i="6" s="1"/>
  <c r="G31" i="6" s="1"/>
  <c r="G30" i="6" s="1"/>
  <c r="G29" i="6" s="1"/>
  <c r="J12" i="6"/>
  <c r="J11" i="6" s="1"/>
  <c r="J16" i="6"/>
  <c r="J15" i="6" s="1"/>
  <c r="I39" i="6"/>
  <c r="H10" i="6"/>
  <c r="H9" i="6" s="1"/>
  <c r="G10" i="6" l="1"/>
  <c r="G9" i="6" s="1"/>
  <c r="G39" i="6" s="1"/>
  <c r="G15" i="6"/>
  <c r="H39" i="6"/>
  <c r="J10" i="6"/>
  <c r="J9" i="6" s="1"/>
  <c r="J39" i="6" s="1"/>
  <c r="C37" i="6"/>
  <c r="C36" i="6" s="1"/>
  <c r="C33" i="6"/>
  <c r="C32" i="6" s="1"/>
  <c r="C22" i="6"/>
  <c r="C16" i="6" s="1"/>
  <c r="C15" i="6" s="1"/>
  <c r="C13" i="6"/>
  <c r="C12" i="6" s="1"/>
  <c r="C11" i="6" s="1"/>
  <c r="C7" i="6"/>
  <c r="C6" i="6" s="1"/>
  <c r="D37" i="6"/>
  <c r="D36" i="6" s="1"/>
  <c r="D33" i="6"/>
  <c r="D32" i="6" s="1"/>
  <c r="D22" i="6"/>
  <c r="D16" i="6" s="1"/>
  <c r="D15" i="6" s="1"/>
  <c r="D7" i="6"/>
  <c r="D6" i="6" s="1"/>
  <c r="E7" i="6"/>
  <c r="E6" i="6" s="1"/>
  <c r="E13" i="6"/>
  <c r="E22" i="6"/>
  <c r="E16" i="6" s="1"/>
  <c r="E15" i="6" s="1"/>
  <c r="E33" i="6"/>
  <c r="E32" i="6" s="1"/>
  <c r="E37" i="6"/>
  <c r="E36" i="6" s="1"/>
  <c r="D31" i="6" l="1"/>
  <c r="D30" i="6" s="1"/>
  <c r="D29" i="6" s="1"/>
  <c r="C31" i="6"/>
  <c r="C30" i="6" s="1"/>
  <c r="C29" i="6" s="1"/>
  <c r="E12" i="6"/>
  <c r="E11" i="6" s="1"/>
  <c r="E10" i="6" s="1"/>
  <c r="E9" i="6" s="1"/>
  <c r="E39" i="6" s="1"/>
  <c r="D13" i="6"/>
  <c r="D12" i="6" s="1"/>
  <c r="D11" i="6" s="1"/>
  <c r="E31" i="6"/>
  <c r="E30" i="6" s="1"/>
  <c r="E29" i="6" s="1"/>
  <c r="C10" i="6"/>
  <c r="C9" i="6" s="1"/>
  <c r="C39" i="6" s="1"/>
  <c r="D10" i="6"/>
  <c r="D9" i="6" s="1"/>
  <c r="K12" i="6"/>
  <c r="K11" i="6" s="1"/>
  <c r="K37" i="6"/>
  <c r="K36" i="6" s="1"/>
  <c r="K33" i="6"/>
  <c r="K32" i="6" s="1"/>
  <c r="K7" i="6"/>
  <c r="K6" i="6" s="1"/>
  <c r="D39" i="6" l="1"/>
  <c r="K22" i="6"/>
  <c r="K31" i="6"/>
  <c r="K30" i="6" s="1"/>
  <c r="K29" i="6" s="1"/>
  <c r="K16" i="6" l="1"/>
  <c r="K15" i="6" s="1"/>
  <c r="K10" i="6" s="1"/>
  <c r="K9" i="6" s="1"/>
  <c r="K39" i="6" s="1"/>
  <c r="F33" i="6" l="1"/>
  <c r="F32" i="6" s="1"/>
  <c r="F12" i="6" l="1"/>
  <c r="F37" i="6" l="1"/>
  <c r="F36" i="6" s="1"/>
  <c r="F22" i="6"/>
  <c r="F16" i="6" s="1"/>
  <c r="F11" i="6"/>
  <c r="F7" i="6"/>
  <c r="F6" i="6" s="1"/>
  <c r="F15" i="6" l="1"/>
  <c r="F10" i="6" s="1"/>
  <c r="F9" i="6" s="1"/>
  <c r="F39" i="6" s="1"/>
  <c r="F31" i="6"/>
  <c r="F30" i="6" s="1"/>
  <c r="F29" i="6" s="1"/>
</calcChain>
</file>

<file path=xl/sharedStrings.xml><?xml version="1.0" encoding="utf-8"?>
<sst xmlns="http://schemas.openxmlformats.org/spreadsheetml/2006/main" count="81" uniqueCount="76">
  <si>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</si>
  <si>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</si>
  <si>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</si>
  <si>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</si>
  <si>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</si>
  <si>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</si>
  <si>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</si>
  <si>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</si>
  <si>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</si>
  <si>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</si>
  <si>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</si>
  <si>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</si>
  <si>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</si>
  <si>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</si>
  <si>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</si>
  <si>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</si>
  <si>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</si>
  <si>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</si>
  <si>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</si>
  <si>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</si>
  <si>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</si>
  <si>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</si>
  <si>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</si>
  <si>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</si>
  <si>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</si>
  <si>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</si>
  <si>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</si>
  <si>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</si>
  <si>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</si>
  <si>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</si>
  <si>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</si>
  <si>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</si>
  <si>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</si>
  <si>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</si>
  <si>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</si>
  <si>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</si>
  <si>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</si>
  <si>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</si>
  <si>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</si>
  <si>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</si>
  <si>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</si>
  <si>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</si>
  <si>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</si>
  <si>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</si>
  <si>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</si>
  <si>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</si>
  <si>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</si>
  <si>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</si>
  <si>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</si>
  <si>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</si>
  <si>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</si>
  <si>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</si>
  <si>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</si>
  <si>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</si>
  <si>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</si>
  <si>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</si>
  <si>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</si>
  <si>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</si>
  <si>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</si>
  <si>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</si>
  <si>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</si>
  <si>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ИТОГО источников внутреннего финансирования дефицита:</t>
  </si>
  <si>
    <t>Изменение +/-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</si>
  <si>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</si>
  <si>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</si>
  <si>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</si>
  <si>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</si>
  <si>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</si>
  <si>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</si>
  <si>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</si>
  <si>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</si>
  <si>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</si>
  <si>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</si>
  <si>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Анализ источников внутреннего финансирования дефицита областного бюджета на 2025 год и на плановый период 2026 и 2027 годов</t>
  </si>
  <si>
    <t>Приложение 5 к пояснительной записке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</si>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</sst>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2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52" fillId="0" borderId="0"/>
    <xf numFmtId="0" fontId="52" fillId="0" borderId="0"/>
    <xf numFmtId="0" fontId="59" fillId="0" borderId="26">
      <alignment horizontal="left" vertical="top" wrapText="1"/>
    </xf>
    <xf numFmtId="0" fontId="53" fillId="0" borderId="20">
      <alignment vertical="top"/>
    </xf>
    <xf numFmtId="0" fontId="53" fillId="0" borderId="20">
      <alignment vertical="top"/>
    </xf>
    <xf numFmtId="0" fontId="53" fillId="0" borderId="7">
      <alignment horizontal="center" vertical="top" wrapText="1"/>
    </xf>
    <xf numFmtId="0" fontId="53" fillId="0" borderId="7">
      <alignment horizontal="center" vertical="top" wrapText="1"/>
    </xf>
    <xf numFmtId="4" fontId="53" fillId="0" borderId="7">
      <alignment horizontal="right" vertical="top" wrapText="1"/>
    </xf>
    <xf numFmtId="4" fontId="53" fillId="0" borderId="7">
      <alignment horizontal="right" vertical="top" wrapText="1"/>
    </xf>
    <xf numFmtId="0" fontId="53" fillId="0" borderId="21"/>
    <xf numFmtId="0" fontId="53" fillId="0" borderId="21"/>
    <xf numFmtId="0" fontId="53" fillId="0" borderId="0"/>
    <xf numFmtId="0" fontId="53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2" fillId="0" borderId="0"/>
    <xf numFmtId="0" fontId="17" fillId="29" borderId="0"/>
    <xf numFmtId="49" fontId="54" fillId="29" borderId="0">
      <alignment shrinkToFit="1"/>
    </xf>
    <xf numFmtId="0" fontId="55" fillId="0" borderId="0">
      <alignment shrinkToFit="1"/>
    </xf>
    <xf numFmtId="0" fontId="55" fillId="0" borderId="0"/>
    <xf numFmtId="0" fontId="17" fillId="0" borderId="0">
      <alignment horizontal="right" vertical="center" wrapText="1"/>
    </xf>
    <xf numFmtId="0" fontId="55" fillId="0" borderId="0">
      <alignment wrapText="1"/>
    </xf>
    <xf numFmtId="0" fontId="56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6" fillId="0" borderId="0">
      <alignment horizontal="center" wrapText="1"/>
    </xf>
    <xf numFmtId="1" fontId="57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5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5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7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5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7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5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5" fillId="0" borderId="0">
      <alignment horizontal="center" vertical="center" shrinkToFit="1"/>
    </xf>
    <xf numFmtId="0" fontId="17" fillId="0" borderId="7">
      <alignment horizontal="center" vertical="top" shrinkToFit="1"/>
    </xf>
    <xf numFmtId="0" fontId="55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5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5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8" fillId="30" borderId="23">
      <alignment horizontal="right" vertical="top" shrinkToFit="1"/>
    </xf>
    <xf numFmtId="0" fontId="17" fillId="0" borderId="25"/>
    <xf numFmtId="0" fontId="55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50" fillId="0" borderId="0">
      <alignment vertical="top" wrapText="1"/>
    </xf>
    <xf numFmtId="0" fontId="19" fillId="0" borderId="0"/>
    <xf numFmtId="0" fontId="48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1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62" fillId="0" borderId="0">
      <alignment vertical="top" wrapText="1"/>
    </xf>
    <xf numFmtId="165" fontId="5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0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50" fillId="0" borderId="0" applyFont="0" applyFill="0" applyBorder="0" applyAlignment="0" applyProtection="0"/>
  </cellStyleXfs>
  <cellXfs count="29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47" fillId="0" borderId="2" xfId="4" applyFont="1" applyFill="1" applyBorder="1" applyAlignment="1">
      <alignment horizontal="left" vertical="center" wrapText="1"/>
    </xf>
    <xf numFmtId="4" fontId="7" fillId="0" borderId="0" xfId="0" applyNumberFormat="1" applyFont="1" applyFill="1"/>
    <xf numFmtId="4" fontId="9" fillId="0" borderId="0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</cellXfs>
  <cellStyles count="8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6"/>
    <cellStyle name="col" xfId="507"/>
    <cellStyle name="ex73" xfId="508"/>
    <cellStyle name="Normal" xfId="0" builtinId="0"/>
    <cellStyle name="st32" xfId="2"/>
    <cellStyle name="st33" xfId="3"/>
    <cellStyle name="st33 2" xfId="509"/>
    <cellStyle name="st34" xfId="510"/>
    <cellStyle name="st34 2" xfId="511"/>
    <cellStyle name="st35" xfId="512"/>
    <cellStyle name="st35 2" xfId="513"/>
    <cellStyle name="st36" xfId="514"/>
    <cellStyle name="st36 2" xfId="515"/>
    <cellStyle name="st37" xfId="516"/>
    <cellStyle name="st37 2" xfId="517"/>
    <cellStyle name="st38" xfId="518"/>
    <cellStyle name="st50" xfId="519"/>
    <cellStyle name="style0" xfId="520"/>
    <cellStyle name="td" xfId="521"/>
    <cellStyle name="tr" xfId="522"/>
    <cellStyle name="xl21" xfId="523"/>
    <cellStyle name="xl22" xfId="524"/>
    <cellStyle name="xl23" xfId="525"/>
    <cellStyle name="xl23 2" xfId="526"/>
    <cellStyle name="xl24" xfId="527"/>
    <cellStyle name="xl24 2" xfId="528"/>
    <cellStyle name="xl25" xfId="529"/>
    <cellStyle name="xl25 2" xfId="530"/>
    <cellStyle name="xl26" xfId="531"/>
    <cellStyle name="xl26 2" xfId="532"/>
    <cellStyle name="xl26 3" xfId="533"/>
    <cellStyle name="xl27" xfId="534"/>
    <cellStyle name="xl28" xfId="535"/>
    <cellStyle name="xl28 2" xfId="536"/>
    <cellStyle name="xl29" xfId="537"/>
    <cellStyle name="xl29 2" xfId="538"/>
    <cellStyle name="xl30" xfId="539"/>
    <cellStyle name="xl30 2" xfId="540"/>
    <cellStyle name="xl31" xfId="541"/>
    <cellStyle name="xl31 2" xfId="542"/>
    <cellStyle name="xl32" xfId="543"/>
    <cellStyle name="xl32 2" xfId="544"/>
    <cellStyle name="xl33" xfId="545"/>
    <cellStyle name="xl33 2" xfId="546"/>
    <cellStyle name="xl34" xfId="547"/>
    <cellStyle name="xl34 2" xfId="548"/>
    <cellStyle name="xl35" xfId="549"/>
    <cellStyle name="xl36" xfId="550"/>
    <cellStyle name="xl37" xfId="551"/>
    <cellStyle name="xl37 2" xfId="552"/>
    <cellStyle name="xl38" xfId="553"/>
    <cellStyle name="xl38 2" xfId="554"/>
    <cellStyle name="xl39" xfId="555"/>
    <cellStyle name="xl40" xfId="556"/>
    <cellStyle name="xl40 2" xfId="557"/>
    <cellStyle name="xl41" xfId="558"/>
    <cellStyle name="xl41 2" xfId="559"/>
    <cellStyle name="xl42" xfId="560"/>
    <cellStyle name="xl42 2" xfId="561"/>
    <cellStyle name="xl43" xfId="562"/>
    <cellStyle name="xl44" xfId="563"/>
    <cellStyle name="xl45" xfId="564"/>
    <cellStyle name="xl46" xfId="565"/>
    <cellStyle name="xl47" xfId="566"/>
    <cellStyle name="xl48" xfId="567"/>
    <cellStyle name="xl49" xfId="568"/>
    <cellStyle name="xl50" xfId="569"/>
    <cellStyle name="xl51" xfId="570"/>
    <cellStyle name="xl52" xfId="571"/>
    <cellStyle name="xl53" xfId="572"/>
    <cellStyle name="xl54" xfId="573"/>
    <cellStyle name="xl55" xfId="574"/>
    <cellStyle name="xl56" xfId="575"/>
    <cellStyle name="xl57" xfId="576"/>
    <cellStyle name="xl58" xfId="577"/>
    <cellStyle name="xl59" xfId="578"/>
    <cellStyle name="xl60" xfId="579"/>
    <cellStyle name="xl61" xfId="580"/>
    <cellStyle name="xl62" xfId="581"/>
    <cellStyle name="xl63" xfId="582"/>
    <cellStyle name="xl63 2" xfId="583"/>
    <cellStyle name="xl64" xfId="584"/>
    <cellStyle name="xl65" xfId="585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6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 10" xfId="227"/>
    <cellStyle name="Обычный 10 2" xfId="228"/>
    <cellStyle name="Обычный 10 3" xfId="229"/>
    <cellStyle name="Обычный 10 4" xfId="687"/>
    <cellStyle name="Обычный 11" xfId="230"/>
    <cellStyle name="Обычный 11 2" xfId="231"/>
    <cellStyle name="Обычный 12" xfId="232"/>
    <cellStyle name="Обычный 12 10" xfId="688"/>
    <cellStyle name="Обычный 12 2" xfId="233"/>
    <cellStyle name="Обычный 12 2 2" xfId="689"/>
    <cellStyle name="Обычный 12 3" xfId="234"/>
    <cellStyle name="Обычный 12 3 2" xfId="690"/>
    <cellStyle name="Обычный 12 4" xfId="235"/>
    <cellStyle name="Обычный 12 4 2" xfId="236"/>
    <cellStyle name="Обычный 12 4 2 2" xfId="588"/>
    <cellStyle name="Обычный 12 4 2 2 2" xfId="787"/>
    <cellStyle name="Обычный 12 4 2 3" xfId="692"/>
    <cellStyle name="Обычный 12 4 3" xfId="237"/>
    <cellStyle name="Обычный 12 4 3 2" xfId="589"/>
    <cellStyle name="Обычный 12 4 3 2 2" xfId="788"/>
    <cellStyle name="Обычный 12 4 3 3" xfId="693"/>
    <cellStyle name="Обычный 12 4 4" xfId="238"/>
    <cellStyle name="Обычный 12 4 4 2" xfId="590"/>
    <cellStyle name="Обычный 12 4 4 2 2" xfId="789"/>
    <cellStyle name="Обычный 12 4 4 3" xfId="694"/>
    <cellStyle name="Обычный 12 4 5" xfId="587"/>
    <cellStyle name="Обычный 12 4 5 2" xfId="786"/>
    <cellStyle name="Обычный 12 4 6" xfId="691"/>
    <cellStyle name="Обычный 12 5" xfId="239"/>
    <cellStyle name="Обычный 12 5 2" xfId="240"/>
    <cellStyle name="Обычный 12 5 2 2" xfId="592"/>
    <cellStyle name="Обычный 12 5 2 2 2" xfId="791"/>
    <cellStyle name="Обычный 12 5 2 3" xfId="696"/>
    <cellStyle name="Обычный 12 5 3" xfId="591"/>
    <cellStyle name="Обычный 12 5 3 2" xfId="790"/>
    <cellStyle name="Обычный 12 5 4" xfId="695"/>
    <cellStyle name="Обычный 12 6" xfId="241"/>
    <cellStyle name="Обычный 12 6 2" xfId="242"/>
    <cellStyle name="Обычный 12 6 2 2" xfId="594"/>
    <cellStyle name="Обычный 12 6 2 2 2" xfId="793"/>
    <cellStyle name="Обычный 12 6 2 3" xfId="698"/>
    <cellStyle name="Обычный 12 6 3" xfId="593"/>
    <cellStyle name="Обычный 12 6 3 2" xfId="792"/>
    <cellStyle name="Обычный 12 6 4" xfId="697"/>
    <cellStyle name="Обычный 12 7" xfId="243"/>
    <cellStyle name="Обычный 12 7 2" xfId="595"/>
    <cellStyle name="Обычный 12 7 2 2" xfId="794"/>
    <cellStyle name="Обычный 12 7 3" xfId="699"/>
    <cellStyle name="Обычный 12 8" xfId="244"/>
    <cellStyle name="Обычный 12 8 2" xfId="596"/>
    <cellStyle name="Обычный 12 8 2 2" xfId="795"/>
    <cellStyle name="Обычный 12 8 3" xfId="700"/>
    <cellStyle name="Обычный 12 9" xfId="586"/>
    <cellStyle name="Обычный 12 9 2" xfId="785"/>
    <cellStyle name="Обычный 13" xfId="245"/>
    <cellStyle name="Обычный 13 2" xfId="246"/>
    <cellStyle name="Обычный 13 2 2" xfId="247"/>
    <cellStyle name="Обычный 13 2 2 2" xfId="599"/>
    <cellStyle name="Обычный 13 2 2 2 2" xfId="798"/>
    <cellStyle name="Обычный 13 2 2 3" xfId="703"/>
    <cellStyle name="Обычный 13 2 3" xfId="248"/>
    <cellStyle name="Обычный 13 2 3 2" xfId="600"/>
    <cellStyle name="Обычный 13 2 3 2 2" xfId="799"/>
    <cellStyle name="Обычный 13 2 3 3" xfId="704"/>
    <cellStyle name="Обычный 13 2 4" xfId="249"/>
    <cellStyle name="Обычный 13 2 4 2" xfId="601"/>
    <cellStyle name="Обычный 13 2 4 2 2" xfId="800"/>
    <cellStyle name="Обычный 13 2 4 3" xfId="705"/>
    <cellStyle name="Обычный 13 2 5" xfId="598"/>
    <cellStyle name="Обычный 13 2 5 2" xfId="797"/>
    <cellStyle name="Обычный 13 2 6" xfId="702"/>
    <cellStyle name="Обычный 13 3" xfId="250"/>
    <cellStyle name="Обычный 13 3 2" xfId="251"/>
    <cellStyle name="Обычный 13 3 2 2" xfId="603"/>
    <cellStyle name="Обычный 13 3 2 2 2" xfId="802"/>
    <cellStyle name="Обычный 13 3 2 3" xfId="707"/>
    <cellStyle name="Обычный 13 3 3" xfId="602"/>
    <cellStyle name="Обычный 13 3 3 2" xfId="801"/>
    <cellStyle name="Обычный 13 3 4" xfId="706"/>
    <cellStyle name="Обычный 13 4" xfId="252"/>
    <cellStyle name="Обычный 13 4 2" xfId="253"/>
    <cellStyle name="Обычный 13 4 2 2" xfId="605"/>
    <cellStyle name="Обычный 13 4 2 2 2" xfId="804"/>
    <cellStyle name="Обычный 13 4 2 3" xfId="709"/>
    <cellStyle name="Обычный 13 4 3" xfId="604"/>
    <cellStyle name="Обычный 13 4 3 2" xfId="803"/>
    <cellStyle name="Обычный 13 4 4" xfId="708"/>
    <cellStyle name="Обычный 13 5" xfId="254"/>
    <cellStyle name="Обычный 13 5 2" xfId="606"/>
    <cellStyle name="Обычный 13 5 2 2" xfId="805"/>
    <cellStyle name="Обычный 13 5 3" xfId="710"/>
    <cellStyle name="Обычный 13 6" xfId="255"/>
    <cellStyle name="Обычный 13 6 2" xfId="607"/>
    <cellStyle name="Обычный 13 6 2 2" xfId="806"/>
    <cellStyle name="Обычный 13 6 3" xfId="711"/>
    <cellStyle name="Обычный 13 7" xfId="597"/>
    <cellStyle name="Обычный 13 7 2" xfId="796"/>
    <cellStyle name="Обычный 13 8" xfId="701"/>
    <cellStyle name="Обычный 14" xfId="256"/>
    <cellStyle name="Обычный 14 2" xfId="257"/>
    <cellStyle name="Обычный 14 2 2" xfId="258"/>
    <cellStyle name="Обычный 14 2 2 2" xfId="610"/>
    <cellStyle name="Обычный 14 2 2 2 2" xfId="809"/>
    <cellStyle name="Обычный 14 2 2 3" xfId="714"/>
    <cellStyle name="Обычный 14 2 3" xfId="259"/>
    <cellStyle name="Обычный 14 2 3 2" xfId="611"/>
    <cellStyle name="Обычный 14 2 3 2 2" xfId="810"/>
    <cellStyle name="Обычный 14 2 3 3" xfId="715"/>
    <cellStyle name="Обычный 14 2 4" xfId="260"/>
    <cellStyle name="Обычный 14 2 4 2" xfId="612"/>
    <cellStyle name="Обычный 14 2 4 2 2" xfId="811"/>
    <cellStyle name="Обычный 14 2 4 3" xfId="716"/>
    <cellStyle name="Обычный 14 2 5" xfId="609"/>
    <cellStyle name="Обычный 14 2 5 2" xfId="808"/>
    <cellStyle name="Обычный 14 2 6" xfId="713"/>
    <cellStyle name="Обычный 14 3" xfId="261"/>
    <cellStyle name="Обычный 14 3 2" xfId="262"/>
    <cellStyle name="Обычный 14 3 2 2" xfId="614"/>
    <cellStyle name="Обычный 14 3 2 2 2" xfId="813"/>
    <cellStyle name="Обычный 14 3 2 3" xfId="718"/>
    <cellStyle name="Обычный 14 3 3" xfId="613"/>
    <cellStyle name="Обычный 14 3 3 2" xfId="812"/>
    <cellStyle name="Обычный 14 3 4" xfId="717"/>
    <cellStyle name="Обычный 14 4" xfId="263"/>
    <cellStyle name="Обычный 14 4 2" xfId="264"/>
    <cellStyle name="Обычный 14 4 2 2" xfId="616"/>
    <cellStyle name="Обычный 14 4 2 2 2" xfId="815"/>
    <cellStyle name="Обычный 14 4 2 3" xfId="720"/>
    <cellStyle name="Обычный 14 4 3" xfId="615"/>
    <cellStyle name="Обычный 14 4 3 2" xfId="814"/>
    <cellStyle name="Обычный 14 4 4" xfId="719"/>
    <cellStyle name="Обычный 14 5" xfId="265"/>
    <cellStyle name="Обычный 14 5 2" xfId="617"/>
    <cellStyle name="Обычный 14 5 2 2" xfId="816"/>
    <cellStyle name="Обычный 14 5 3" xfId="721"/>
    <cellStyle name="Обычный 14 6" xfId="266"/>
    <cellStyle name="Обычный 14 6 2" xfId="618"/>
    <cellStyle name="Обычный 14 6 2 2" xfId="817"/>
    <cellStyle name="Обычный 14 6 3" xfId="722"/>
    <cellStyle name="Обычный 14 7" xfId="608"/>
    <cellStyle name="Обычный 14 7 2" xfId="807"/>
    <cellStyle name="Обычный 14 8" xfId="712"/>
    <cellStyle name="Обычный 15" xfId="267"/>
    <cellStyle name="Обычный 15 2" xfId="268"/>
    <cellStyle name="Обычный 15 2 2" xfId="269"/>
    <cellStyle name="Обычный 15 2 2 2" xfId="621"/>
    <cellStyle name="Обычный 15 2 2 2 2" xfId="820"/>
    <cellStyle name="Обычный 15 2 2 3" xfId="725"/>
    <cellStyle name="Обычный 15 2 3" xfId="270"/>
    <cellStyle name="Обычный 15 2 3 2" xfId="622"/>
    <cellStyle name="Обычный 15 2 3 2 2" xfId="821"/>
    <cellStyle name="Обычный 15 2 3 3" xfId="726"/>
    <cellStyle name="Обычный 15 2 4" xfId="271"/>
    <cellStyle name="Обычный 15 2 4 2" xfId="623"/>
    <cellStyle name="Обычный 15 2 4 2 2" xfId="822"/>
    <cellStyle name="Обычный 15 2 4 3" xfId="727"/>
    <cellStyle name="Обычный 15 2 5" xfId="620"/>
    <cellStyle name="Обычный 15 2 5 2" xfId="819"/>
    <cellStyle name="Обычный 15 2 6" xfId="724"/>
    <cellStyle name="Обычный 15 3" xfId="272"/>
    <cellStyle name="Обычный 15 3 2" xfId="273"/>
    <cellStyle name="Обычный 15 3 2 2" xfId="625"/>
    <cellStyle name="Обычный 15 3 2 2 2" xfId="824"/>
    <cellStyle name="Обычный 15 3 2 3" xfId="729"/>
    <cellStyle name="Обычный 15 3 3" xfId="624"/>
    <cellStyle name="Обычный 15 3 3 2" xfId="823"/>
    <cellStyle name="Обычный 15 3 4" xfId="728"/>
    <cellStyle name="Обычный 15 4" xfId="274"/>
    <cellStyle name="Обычный 15 4 2" xfId="275"/>
    <cellStyle name="Обычный 15 4 2 2" xfId="627"/>
    <cellStyle name="Обычный 15 4 2 2 2" xfId="826"/>
    <cellStyle name="Обычный 15 4 2 3" xfId="731"/>
    <cellStyle name="Обычный 15 4 3" xfId="626"/>
    <cellStyle name="Обычный 15 4 3 2" xfId="825"/>
    <cellStyle name="Обычный 15 4 4" xfId="730"/>
    <cellStyle name="Обычный 15 5" xfId="276"/>
    <cellStyle name="Обычный 15 5 2" xfId="628"/>
    <cellStyle name="Обычный 15 5 2 2" xfId="827"/>
    <cellStyle name="Обычный 15 5 3" xfId="732"/>
    <cellStyle name="Обычный 15 6" xfId="277"/>
    <cellStyle name="Обычный 15 6 2" xfId="629"/>
    <cellStyle name="Обычный 15 6 2 2" xfId="828"/>
    <cellStyle name="Обычный 15 6 3" xfId="733"/>
    <cellStyle name="Обычный 15 7" xfId="619"/>
    <cellStyle name="Обычный 15 7 2" xfId="818"/>
    <cellStyle name="Обычный 15 8" xfId="723"/>
    <cellStyle name="Обычный 16" xfId="278"/>
    <cellStyle name="Обычный 16 2" xfId="279"/>
    <cellStyle name="Обычный 16 2 2" xfId="280"/>
    <cellStyle name="Обычный 16 2 2 2" xfId="632"/>
    <cellStyle name="Обычный 16 2 2 2 2" xfId="831"/>
    <cellStyle name="Обычный 16 2 2 3" xfId="736"/>
    <cellStyle name="Обычный 16 2 3" xfId="281"/>
    <cellStyle name="Обычный 16 2 3 2" xfId="633"/>
    <cellStyle name="Обычный 16 2 3 2 2" xfId="832"/>
    <cellStyle name="Обычный 16 2 3 3" xfId="737"/>
    <cellStyle name="Обычный 16 2 4" xfId="282"/>
    <cellStyle name="Обычный 16 2 4 2" xfId="634"/>
    <cellStyle name="Обычный 16 2 4 2 2" xfId="833"/>
    <cellStyle name="Обычный 16 2 4 3" xfId="738"/>
    <cellStyle name="Обычный 16 2 5" xfId="631"/>
    <cellStyle name="Обычный 16 2 5 2" xfId="830"/>
    <cellStyle name="Обычный 16 2 6" xfId="735"/>
    <cellStyle name="Обычный 16 3" xfId="283"/>
    <cellStyle name="Обычный 16 3 2" xfId="284"/>
    <cellStyle name="Обычный 16 3 2 2" xfId="636"/>
    <cellStyle name="Обычный 16 3 2 2 2" xfId="835"/>
    <cellStyle name="Обычный 16 3 2 3" xfId="740"/>
    <cellStyle name="Обычный 16 3 3" xfId="635"/>
    <cellStyle name="Обычный 16 3 3 2" xfId="834"/>
    <cellStyle name="Обычный 16 3 4" xfId="739"/>
    <cellStyle name="Обычный 16 4" xfId="285"/>
    <cellStyle name="Обычный 16 4 2" xfId="286"/>
    <cellStyle name="Обычный 16 4 2 2" xfId="638"/>
    <cellStyle name="Обычный 16 4 2 2 2" xfId="837"/>
    <cellStyle name="Обычный 16 4 2 3" xfId="742"/>
    <cellStyle name="Обычный 16 4 3" xfId="637"/>
    <cellStyle name="Обычный 16 4 3 2" xfId="836"/>
    <cellStyle name="Обычный 16 4 4" xfId="741"/>
    <cellStyle name="Обычный 16 5" xfId="287"/>
    <cellStyle name="Обычный 16 5 2" xfId="639"/>
    <cellStyle name="Обычный 16 5 2 2" xfId="838"/>
    <cellStyle name="Обычный 16 5 3" xfId="743"/>
    <cellStyle name="Обычный 16 6" xfId="288"/>
    <cellStyle name="Обычный 16 6 2" xfId="640"/>
    <cellStyle name="Обычный 16 6 2 2" xfId="839"/>
    <cellStyle name="Обычный 16 6 3" xfId="744"/>
    <cellStyle name="Обычный 16 7" xfId="630"/>
    <cellStyle name="Обычный 16 7 2" xfId="829"/>
    <cellStyle name="Обычный 16 8" xfId="734"/>
    <cellStyle name="Обычный 17" xfId="289"/>
    <cellStyle name="Обычный 17 2" xfId="290"/>
    <cellStyle name="Обычный 17 2 2" xfId="291"/>
    <cellStyle name="Обычный 17 2 2 2" xfId="643"/>
    <cellStyle name="Обычный 17 2 2 2 2" xfId="842"/>
    <cellStyle name="Обычный 17 2 2 3" xfId="747"/>
    <cellStyle name="Обычный 17 2 3" xfId="292"/>
    <cellStyle name="Обычный 17 2 3 2" xfId="644"/>
    <cellStyle name="Обычный 17 2 3 2 2" xfId="843"/>
    <cellStyle name="Обычный 17 2 3 3" xfId="748"/>
    <cellStyle name="Обычный 17 2 4" xfId="293"/>
    <cellStyle name="Обычный 17 2 4 2" xfId="645"/>
    <cellStyle name="Обычный 17 2 4 2 2" xfId="844"/>
    <cellStyle name="Обычный 17 2 4 3" xfId="749"/>
    <cellStyle name="Обычный 17 2 5" xfId="642"/>
    <cellStyle name="Обычный 17 2 5 2" xfId="841"/>
    <cellStyle name="Обычный 17 2 6" xfId="746"/>
    <cellStyle name="Обычный 17 3" xfId="294"/>
    <cellStyle name="Обычный 17 3 2" xfId="295"/>
    <cellStyle name="Обычный 17 3 2 2" xfId="647"/>
    <cellStyle name="Обычный 17 3 2 2 2" xfId="846"/>
    <cellStyle name="Обычный 17 3 2 3" xfId="751"/>
    <cellStyle name="Обычный 17 3 3" xfId="646"/>
    <cellStyle name="Обычный 17 3 3 2" xfId="845"/>
    <cellStyle name="Обычный 17 3 4" xfId="750"/>
    <cellStyle name="Обычный 17 4" xfId="296"/>
    <cellStyle name="Обычный 17 4 2" xfId="297"/>
    <cellStyle name="Обычный 17 4 2 2" xfId="649"/>
    <cellStyle name="Обычный 17 4 2 2 2" xfId="848"/>
    <cellStyle name="Обычный 17 4 2 3" xfId="753"/>
    <cellStyle name="Обычный 17 4 3" xfId="648"/>
    <cellStyle name="Обычный 17 4 3 2" xfId="847"/>
    <cellStyle name="Обычный 17 4 4" xfId="752"/>
    <cellStyle name="Обычный 17 5" xfId="298"/>
    <cellStyle name="Обычный 17 5 2" xfId="650"/>
    <cellStyle name="Обычный 17 5 2 2" xfId="849"/>
    <cellStyle name="Обычный 17 5 3" xfId="754"/>
    <cellStyle name="Обычный 17 6" xfId="299"/>
    <cellStyle name="Обычный 17 6 2" xfId="651"/>
    <cellStyle name="Обычный 17 6 2 2" xfId="850"/>
    <cellStyle name="Обычный 17 6 3" xfId="755"/>
    <cellStyle name="Обычный 17 7" xfId="641"/>
    <cellStyle name="Обычный 17 7 2" xfId="840"/>
    <cellStyle name="Обычный 17 8" xfId="745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7"/>
    <cellStyle name="Обычный 2 2 3" xfId="305"/>
    <cellStyle name="Обычный 2 2 3 2" xfId="758"/>
    <cellStyle name="Обычный 2 2 4" xfId="652"/>
    <cellStyle name="Обычный 2 2 5" xfId="756"/>
    <cellStyle name="Обычный 2 3" xfId="306"/>
    <cellStyle name="Обычный 2 3 2" xfId="307"/>
    <cellStyle name="Обычный 2 3 2 2" xfId="760"/>
    <cellStyle name="Обычный 2 3 2 3" xfId="884"/>
    <cellStyle name="Обычный 2 3 3" xfId="653"/>
    <cellStyle name="Обычный 2 3 3 2" xfId="851"/>
    <cellStyle name="Обычный 2 3 4" xfId="759"/>
    <cellStyle name="Обычный 2 3 5" xfId="878"/>
    <cellStyle name="Обычный 2 4" xfId="308"/>
    <cellStyle name="Обычный 2 4 2" xfId="309"/>
    <cellStyle name="Обычный 2 4 3" xfId="761"/>
    <cellStyle name="Обычный 2 4 4" xfId="881"/>
    <cellStyle name="Обычный 2 5" xfId="310"/>
    <cellStyle name="Обычный 2 5 2" xfId="311"/>
    <cellStyle name="Обычный 2 5 3" xfId="762"/>
    <cellStyle name="Обычный 2 5 4" xfId="887"/>
    <cellStyle name="Обычный 2 6" xfId="312"/>
    <cellStyle name="Обычный 2 6 2" xfId="313"/>
    <cellStyle name="Обычный 2 6 2 2" xfId="764"/>
    <cellStyle name="Обычный 2 6 3" xfId="763"/>
    <cellStyle name="Обычный 2 7" xfId="314"/>
    <cellStyle name="Обычный 2 8" xfId="654"/>
    <cellStyle name="Обычный 2 8 2" xfId="852"/>
    <cellStyle name="Обычный 2 9" xfId="873"/>
    <cellStyle name="Обычный 20" xfId="315"/>
    <cellStyle name="Обычный 21" xfId="655"/>
    <cellStyle name="Обычный 21 2" xfId="853"/>
    <cellStyle name="Обычный 22" xfId="871"/>
    <cellStyle name="Обычный 3" xfId="5"/>
    <cellStyle name="Обычный 3 2" xfId="316"/>
    <cellStyle name="Обычный 3 2 2" xfId="317"/>
    <cellStyle name="Обычный 3 2 2 2" xfId="889"/>
    <cellStyle name="Обычный 3 2 3" xfId="318"/>
    <cellStyle name="Обычный 3 2 4" xfId="656"/>
    <cellStyle name="Обычный 3 2 4 2" xfId="854"/>
    <cellStyle name="Обычный 3 3" xfId="319"/>
    <cellStyle name="Обычный 3 4" xfId="320"/>
    <cellStyle name="Обычный 3 5" xfId="321"/>
    <cellStyle name="Обычный 3 6" xfId="657"/>
    <cellStyle name="Обычный 4" xfId="1"/>
    <cellStyle name="Обычный 4 2" xfId="323"/>
    <cellStyle name="Обычный 4 2 2" xfId="324"/>
    <cellStyle name="Обычный 4 2 3" xfId="888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58"/>
    <cellStyle name="Обычный 5" xfId="11"/>
    <cellStyle name="Обычный 5 2" xfId="330"/>
    <cellStyle name="Обычный 5 2 2" xfId="883"/>
    <cellStyle name="Обычный 5 3" xfId="329"/>
    <cellStyle name="Обычный 5 3 2" xfId="659"/>
    <cellStyle name="Обычный 5 3 2 2" xfId="855"/>
    <cellStyle name="Обычный 5 3 3" xfId="765"/>
    <cellStyle name="Обычный 5 4" xfId="877"/>
    <cellStyle name="Обычный 6" xfId="10"/>
    <cellStyle name="Обычный 6 2" xfId="14"/>
    <cellStyle name="Обычный 6 2 2" xfId="332"/>
    <cellStyle name="Обычный 6 2 3" xfId="683"/>
    <cellStyle name="Обычный 6 3" xfId="331"/>
    <cellStyle name="Обычный 6 4" xfId="680"/>
    <cellStyle name="Обычный 6 5" xfId="880"/>
    <cellStyle name="Обычный 7" xfId="333"/>
    <cellStyle name="Обычный 7 2" xfId="334"/>
    <cellStyle name="Обычный 7 3" xfId="886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0"/>
    <cellStyle name="Процентный 2" xfId="7"/>
    <cellStyle name="Процентный 2 2" xfId="15"/>
    <cellStyle name="Процентный 2 2 2" xfId="365"/>
    <cellStyle name="Процентный 2 2 3" xfId="684"/>
    <cellStyle name="Процентный 2 2 4" xfId="885"/>
    <cellStyle name="Процентный 2 3" xfId="12"/>
    <cellStyle name="Процентный 2 3 2" xfId="681"/>
    <cellStyle name="Процентный 2 4" xfId="364"/>
    <cellStyle name="Процентный 2 4 2" xfId="766"/>
    <cellStyle name="Процентный 2 5" xfId="660"/>
    <cellStyle name="Процентный 2 5 2" xfId="856"/>
    <cellStyle name="Процентный 2 6" xfId="678"/>
    <cellStyle name="Процентный 2 7" xfId="879"/>
    <cellStyle name="Процентный 3" xfId="6"/>
    <cellStyle name="Процентный 3 2" xfId="367"/>
    <cellStyle name="Процентный 3 2 2" xfId="368"/>
    <cellStyle name="Процентный 3 2 2 2" xfId="663"/>
    <cellStyle name="Процентный 3 2 2 2 2" xfId="859"/>
    <cellStyle name="Процентный 3 2 2 3" xfId="769"/>
    <cellStyle name="Процентный 3 2 3" xfId="369"/>
    <cellStyle name="Процентный 3 2 3 2" xfId="664"/>
    <cellStyle name="Процентный 3 2 3 2 2" xfId="860"/>
    <cellStyle name="Процентный 3 2 3 3" xfId="770"/>
    <cellStyle name="Процентный 3 2 4" xfId="370"/>
    <cellStyle name="Процентный 3 2 4 2" xfId="665"/>
    <cellStyle name="Процентный 3 2 4 2 2" xfId="861"/>
    <cellStyle name="Процентный 3 2 4 3" xfId="771"/>
    <cellStyle name="Процентный 3 2 5" xfId="662"/>
    <cellStyle name="Процентный 3 2 5 2" xfId="858"/>
    <cellStyle name="Процентный 3 2 6" xfId="768"/>
    <cellStyle name="Процентный 3 3" xfId="371"/>
    <cellStyle name="Процентный 3 3 2" xfId="372"/>
    <cellStyle name="Процентный 3 3 2 2" xfId="667"/>
    <cellStyle name="Процентный 3 3 2 2 2" xfId="863"/>
    <cellStyle name="Процентный 3 3 2 3" xfId="773"/>
    <cellStyle name="Процентный 3 3 3" xfId="666"/>
    <cellStyle name="Процентный 3 3 3 2" xfId="862"/>
    <cellStyle name="Процентный 3 3 4" xfId="772"/>
    <cellStyle name="Процентный 3 4" xfId="373"/>
    <cellStyle name="Процентный 3 4 2" xfId="374"/>
    <cellStyle name="Процентный 3 4 2 2" xfId="669"/>
    <cellStyle name="Процентный 3 4 2 2 2" xfId="865"/>
    <cellStyle name="Процентный 3 4 2 3" xfId="775"/>
    <cellStyle name="Процентный 3 4 3" xfId="668"/>
    <cellStyle name="Процентный 3 4 3 2" xfId="864"/>
    <cellStyle name="Процентный 3 4 4" xfId="774"/>
    <cellStyle name="Процентный 3 5" xfId="375"/>
    <cellStyle name="Процентный 3 5 2" xfId="670"/>
    <cellStyle name="Процентный 3 5 2 2" xfId="866"/>
    <cellStyle name="Процентный 3 5 3" xfId="776"/>
    <cellStyle name="Процентный 3 6" xfId="376"/>
    <cellStyle name="Процентный 3 6 2" xfId="671"/>
    <cellStyle name="Процентный 3 6 2 2" xfId="867"/>
    <cellStyle name="Процентный 3 6 3" xfId="777"/>
    <cellStyle name="Процентный 3 7" xfId="366"/>
    <cellStyle name="Процентный 3 7 2" xfId="767"/>
    <cellStyle name="Процентный 3 8" xfId="661"/>
    <cellStyle name="Процентный 3 8 2" xfId="857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2"/>
    <cellStyle name="Стиль 1 3" xfId="778"/>
    <cellStyle name="Стиль 2" xfId="438"/>
    <cellStyle name="Стиль 2 2" xfId="779"/>
    <cellStyle name="Стиль 3" xfId="439"/>
    <cellStyle name="Стиль 3 2" xfId="780"/>
    <cellStyle name="Стиль 4" xfId="440"/>
    <cellStyle name="Стиль 4 2" xfId="781"/>
    <cellStyle name="Стиль 5" xfId="441"/>
    <cellStyle name="Стиль 5 2" xfId="782"/>
    <cellStyle name="Стиль 6" xfId="442"/>
    <cellStyle name="Стиль 6 2" xfId="783"/>
    <cellStyle name="Текст предупреждения 2" xfId="443"/>
    <cellStyle name="Финансовый [0] 2" xfId="444"/>
    <cellStyle name="Финансовый [0] 2 2" xfId="673"/>
    <cellStyle name="Финансовый 2" xfId="8"/>
    <cellStyle name="Финансовый 2 2" xfId="445"/>
    <cellStyle name="Финансовый 2 2 2" xfId="674"/>
    <cellStyle name="Финансовый 2 3" xfId="675"/>
    <cellStyle name="Финансовый 2 3 2" xfId="868"/>
    <cellStyle name="Финансовый 2 3 3" xfId="882"/>
    <cellStyle name="Финансовый 2 4" xfId="874"/>
    <cellStyle name="Финансовый 3" xfId="9"/>
    <cellStyle name="Финансовый 3 2" xfId="16"/>
    <cellStyle name="Финансовый 3 2 2" xfId="685"/>
    <cellStyle name="Финансовый 3 3" xfId="13"/>
    <cellStyle name="Финансовый 3 3 2" xfId="682"/>
    <cellStyle name="Финансовый 3 4" xfId="446"/>
    <cellStyle name="Финансовый 3 4 2" xfId="784"/>
    <cellStyle name="Финансовый 3 5" xfId="676"/>
    <cellStyle name="Финансовый 3 5 2" xfId="869"/>
    <cellStyle name="Финансовый 3 6" xfId="679"/>
    <cellStyle name="Финансовый 4" xfId="677"/>
    <cellStyle name="Финансовый 4 2" xfId="870"/>
    <cellStyle name="Финансовый 5" xfId="872"/>
    <cellStyle name="Финансовый 6" xfId="875"/>
    <cellStyle name="Финансовый 7" xfId="891"/>
    <cellStyle name="Финансовый 8" xfId="876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90" zoomScaleNormal="110" zoomScaleSheetLayoutView="90" workbookViewId="0">
      <pane ySplit="5" topLeftCell="A6" activePane="bottomLeft" state="frozen"/>
      <selection pane="bottomLeft" activeCell="A4" sqref="A4"/>
    </sheetView>
  </sheetViews>
  <sheetFormatPr defaultRowHeight="18" x14ac:dyDescent="0.25"/>
  <cols>
    <col min="1" max="1" width="28.85546875" style="1" customWidth="1"/>
    <col min="2" max="2" width="64.28515625" style="1" customWidth="1"/>
    <col min="3" max="5" width="18.42578125" style="1" customWidth="1"/>
    <col min="6" max="6" width="18.42578125" style="2" customWidth="1"/>
    <col min="7" max="7" width="18.42578125" style="1" customWidth="1"/>
    <col min="8" max="9" width="18.42578125" style="2" customWidth="1"/>
    <col min="10" max="10" width="18.42578125" style="1" customWidth="1"/>
    <col min="11" max="11" width="18.42578125" style="2" customWidth="1"/>
    <col min="12" max="256" width="8.85546875" style="2"/>
    <col min="257" max="257" width="26" style="2" customWidth="1"/>
    <col min="258" max="258" width="41.5703125" style="2" customWidth="1"/>
    <col min="259" max="259" width="16.5703125" style="2" customWidth="1"/>
    <col min="260" max="260" width="5.42578125" style="2" customWidth="1"/>
    <col min="261" max="261" width="5" style="2" customWidth="1"/>
    <col min="262" max="262" width="8.85546875" style="2"/>
    <col min="263" max="263" width="23.42578125" style="2" bestFit="1" customWidth="1"/>
    <col min="264" max="512" width="8.85546875" style="2"/>
    <col min="513" max="513" width="26" style="2" customWidth="1"/>
    <col min="514" max="514" width="41.5703125" style="2" customWidth="1"/>
    <col min="515" max="515" width="16.5703125" style="2" customWidth="1"/>
    <col min="516" max="516" width="5.42578125" style="2" customWidth="1"/>
    <col min="517" max="517" width="5" style="2" customWidth="1"/>
    <col min="518" max="518" width="8.85546875" style="2"/>
    <col min="519" max="519" width="23.42578125" style="2" bestFit="1" customWidth="1"/>
    <col min="520" max="768" width="8.85546875" style="2"/>
    <col min="769" max="769" width="26" style="2" customWidth="1"/>
    <col min="770" max="770" width="41.5703125" style="2" customWidth="1"/>
    <col min="771" max="771" width="16.5703125" style="2" customWidth="1"/>
    <col min="772" max="772" width="5.42578125" style="2" customWidth="1"/>
    <col min="773" max="773" width="5" style="2" customWidth="1"/>
    <col min="774" max="774" width="8.85546875" style="2"/>
    <col min="775" max="775" width="23.42578125" style="2" bestFit="1" customWidth="1"/>
    <col min="776" max="1024" width="8.85546875" style="2"/>
    <col min="1025" max="1025" width="26" style="2" customWidth="1"/>
    <col min="1026" max="1026" width="41.5703125" style="2" customWidth="1"/>
    <col min="1027" max="1027" width="16.5703125" style="2" customWidth="1"/>
    <col min="1028" max="1028" width="5.42578125" style="2" customWidth="1"/>
    <col min="1029" max="1029" width="5" style="2" customWidth="1"/>
    <col min="1030" max="1030" width="8.85546875" style="2"/>
    <col min="1031" max="1031" width="23.42578125" style="2" bestFit="1" customWidth="1"/>
    <col min="1032" max="1280" width="8.85546875" style="2"/>
    <col min="1281" max="1281" width="26" style="2" customWidth="1"/>
    <col min="1282" max="1282" width="41.5703125" style="2" customWidth="1"/>
    <col min="1283" max="1283" width="16.5703125" style="2" customWidth="1"/>
    <col min="1284" max="1284" width="5.42578125" style="2" customWidth="1"/>
    <col min="1285" max="1285" width="5" style="2" customWidth="1"/>
    <col min="1286" max="1286" width="8.85546875" style="2"/>
    <col min="1287" max="1287" width="23.42578125" style="2" bestFit="1" customWidth="1"/>
    <col min="1288" max="1536" width="8.85546875" style="2"/>
    <col min="1537" max="1537" width="26" style="2" customWidth="1"/>
    <col min="1538" max="1538" width="41.5703125" style="2" customWidth="1"/>
    <col min="1539" max="1539" width="16.5703125" style="2" customWidth="1"/>
    <col min="1540" max="1540" width="5.42578125" style="2" customWidth="1"/>
    <col min="1541" max="1541" width="5" style="2" customWidth="1"/>
    <col min="1542" max="1542" width="8.85546875" style="2"/>
    <col min="1543" max="1543" width="23.42578125" style="2" bestFit="1" customWidth="1"/>
    <col min="1544" max="1792" width="8.85546875" style="2"/>
    <col min="1793" max="1793" width="26" style="2" customWidth="1"/>
    <col min="1794" max="1794" width="41.5703125" style="2" customWidth="1"/>
    <col min="1795" max="1795" width="16.5703125" style="2" customWidth="1"/>
    <col min="1796" max="1796" width="5.42578125" style="2" customWidth="1"/>
    <col min="1797" max="1797" width="5" style="2" customWidth="1"/>
    <col min="1798" max="1798" width="8.85546875" style="2"/>
    <col min="1799" max="1799" width="23.42578125" style="2" bestFit="1" customWidth="1"/>
    <col min="1800" max="2048" width="8.85546875" style="2"/>
    <col min="2049" max="2049" width="26" style="2" customWidth="1"/>
    <col min="2050" max="2050" width="41.5703125" style="2" customWidth="1"/>
    <col min="2051" max="2051" width="16.5703125" style="2" customWidth="1"/>
    <col min="2052" max="2052" width="5.42578125" style="2" customWidth="1"/>
    <col min="2053" max="2053" width="5" style="2" customWidth="1"/>
    <col min="2054" max="2054" width="8.85546875" style="2"/>
    <col min="2055" max="2055" width="23.42578125" style="2" bestFit="1" customWidth="1"/>
    <col min="2056" max="2304" width="8.85546875" style="2"/>
    <col min="2305" max="2305" width="26" style="2" customWidth="1"/>
    <col min="2306" max="2306" width="41.5703125" style="2" customWidth="1"/>
    <col min="2307" max="2307" width="16.5703125" style="2" customWidth="1"/>
    <col min="2308" max="2308" width="5.42578125" style="2" customWidth="1"/>
    <col min="2309" max="2309" width="5" style="2" customWidth="1"/>
    <col min="2310" max="2310" width="8.85546875" style="2"/>
    <col min="2311" max="2311" width="23.42578125" style="2" bestFit="1" customWidth="1"/>
    <col min="2312" max="2560" width="8.85546875" style="2"/>
    <col min="2561" max="2561" width="26" style="2" customWidth="1"/>
    <col min="2562" max="2562" width="41.5703125" style="2" customWidth="1"/>
    <col min="2563" max="2563" width="16.5703125" style="2" customWidth="1"/>
    <col min="2564" max="2564" width="5.42578125" style="2" customWidth="1"/>
    <col min="2565" max="2565" width="5" style="2" customWidth="1"/>
    <col min="2566" max="2566" width="8.85546875" style="2"/>
    <col min="2567" max="2567" width="23.42578125" style="2" bestFit="1" customWidth="1"/>
    <col min="2568" max="2816" width="8.85546875" style="2"/>
    <col min="2817" max="2817" width="26" style="2" customWidth="1"/>
    <col min="2818" max="2818" width="41.5703125" style="2" customWidth="1"/>
    <col min="2819" max="2819" width="16.5703125" style="2" customWidth="1"/>
    <col min="2820" max="2820" width="5.42578125" style="2" customWidth="1"/>
    <col min="2821" max="2821" width="5" style="2" customWidth="1"/>
    <col min="2822" max="2822" width="8.85546875" style="2"/>
    <col min="2823" max="2823" width="23.42578125" style="2" bestFit="1" customWidth="1"/>
    <col min="2824" max="3072" width="8.85546875" style="2"/>
    <col min="3073" max="3073" width="26" style="2" customWidth="1"/>
    <col min="3074" max="3074" width="41.5703125" style="2" customWidth="1"/>
    <col min="3075" max="3075" width="16.5703125" style="2" customWidth="1"/>
    <col min="3076" max="3076" width="5.42578125" style="2" customWidth="1"/>
    <col min="3077" max="3077" width="5" style="2" customWidth="1"/>
    <col min="3078" max="3078" width="8.85546875" style="2"/>
    <col min="3079" max="3079" width="23.42578125" style="2" bestFit="1" customWidth="1"/>
    <col min="3080" max="3328" width="8.85546875" style="2"/>
    <col min="3329" max="3329" width="26" style="2" customWidth="1"/>
    <col min="3330" max="3330" width="41.5703125" style="2" customWidth="1"/>
    <col min="3331" max="3331" width="16.5703125" style="2" customWidth="1"/>
    <col min="3332" max="3332" width="5.42578125" style="2" customWidth="1"/>
    <col min="3333" max="3333" width="5" style="2" customWidth="1"/>
    <col min="3334" max="3334" width="8.85546875" style="2"/>
    <col min="3335" max="3335" width="23.42578125" style="2" bestFit="1" customWidth="1"/>
    <col min="3336" max="3584" width="8.85546875" style="2"/>
    <col min="3585" max="3585" width="26" style="2" customWidth="1"/>
    <col min="3586" max="3586" width="41.5703125" style="2" customWidth="1"/>
    <col min="3587" max="3587" width="16.5703125" style="2" customWidth="1"/>
    <col min="3588" max="3588" width="5.42578125" style="2" customWidth="1"/>
    <col min="3589" max="3589" width="5" style="2" customWidth="1"/>
    <col min="3590" max="3590" width="8.85546875" style="2"/>
    <col min="3591" max="3591" width="23.42578125" style="2" bestFit="1" customWidth="1"/>
    <col min="3592" max="3840" width="8.85546875" style="2"/>
    <col min="3841" max="3841" width="26" style="2" customWidth="1"/>
    <col min="3842" max="3842" width="41.5703125" style="2" customWidth="1"/>
    <col min="3843" max="3843" width="16.5703125" style="2" customWidth="1"/>
    <col min="3844" max="3844" width="5.42578125" style="2" customWidth="1"/>
    <col min="3845" max="3845" width="5" style="2" customWidth="1"/>
    <col min="3846" max="3846" width="8.85546875" style="2"/>
    <col min="3847" max="3847" width="23.42578125" style="2" bestFit="1" customWidth="1"/>
    <col min="3848" max="4096" width="8.85546875" style="2"/>
    <col min="4097" max="4097" width="26" style="2" customWidth="1"/>
    <col min="4098" max="4098" width="41.5703125" style="2" customWidth="1"/>
    <col min="4099" max="4099" width="16.5703125" style="2" customWidth="1"/>
    <col min="4100" max="4100" width="5.42578125" style="2" customWidth="1"/>
    <col min="4101" max="4101" width="5" style="2" customWidth="1"/>
    <col min="4102" max="4102" width="8.85546875" style="2"/>
    <col min="4103" max="4103" width="23.42578125" style="2" bestFit="1" customWidth="1"/>
    <col min="4104" max="4352" width="8.85546875" style="2"/>
    <col min="4353" max="4353" width="26" style="2" customWidth="1"/>
    <col min="4354" max="4354" width="41.5703125" style="2" customWidth="1"/>
    <col min="4355" max="4355" width="16.5703125" style="2" customWidth="1"/>
    <col min="4356" max="4356" width="5.42578125" style="2" customWidth="1"/>
    <col min="4357" max="4357" width="5" style="2" customWidth="1"/>
    <col min="4358" max="4358" width="8.85546875" style="2"/>
    <col min="4359" max="4359" width="23.42578125" style="2" bestFit="1" customWidth="1"/>
    <col min="4360" max="4608" width="8.85546875" style="2"/>
    <col min="4609" max="4609" width="26" style="2" customWidth="1"/>
    <col min="4610" max="4610" width="41.5703125" style="2" customWidth="1"/>
    <col min="4611" max="4611" width="16.5703125" style="2" customWidth="1"/>
    <col min="4612" max="4612" width="5.42578125" style="2" customWidth="1"/>
    <col min="4613" max="4613" width="5" style="2" customWidth="1"/>
    <col min="4614" max="4614" width="8.85546875" style="2"/>
    <col min="4615" max="4615" width="23.42578125" style="2" bestFit="1" customWidth="1"/>
    <col min="4616" max="4864" width="8.85546875" style="2"/>
    <col min="4865" max="4865" width="26" style="2" customWidth="1"/>
    <col min="4866" max="4866" width="41.5703125" style="2" customWidth="1"/>
    <col min="4867" max="4867" width="16.5703125" style="2" customWidth="1"/>
    <col min="4868" max="4868" width="5.42578125" style="2" customWidth="1"/>
    <col min="4869" max="4869" width="5" style="2" customWidth="1"/>
    <col min="4870" max="4870" width="8.85546875" style="2"/>
    <col min="4871" max="4871" width="23.42578125" style="2" bestFit="1" customWidth="1"/>
    <col min="4872" max="5120" width="8.85546875" style="2"/>
    <col min="5121" max="5121" width="26" style="2" customWidth="1"/>
    <col min="5122" max="5122" width="41.5703125" style="2" customWidth="1"/>
    <col min="5123" max="5123" width="16.5703125" style="2" customWidth="1"/>
    <col min="5124" max="5124" width="5.42578125" style="2" customWidth="1"/>
    <col min="5125" max="5125" width="5" style="2" customWidth="1"/>
    <col min="5126" max="5126" width="8.85546875" style="2"/>
    <col min="5127" max="5127" width="23.42578125" style="2" bestFit="1" customWidth="1"/>
    <col min="5128" max="5376" width="8.85546875" style="2"/>
    <col min="5377" max="5377" width="26" style="2" customWidth="1"/>
    <col min="5378" max="5378" width="41.5703125" style="2" customWidth="1"/>
    <col min="5379" max="5379" width="16.5703125" style="2" customWidth="1"/>
    <col min="5380" max="5380" width="5.42578125" style="2" customWidth="1"/>
    <col min="5381" max="5381" width="5" style="2" customWidth="1"/>
    <col min="5382" max="5382" width="8.85546875" style="2"/>
    <col min="5383" max="5383" width="23.42578125" style="2" bestFit="1" customWidth="1"/>
    <col min="5384" max="5632" width="8.85546875" style="2"/>
    <col min="5633" max="5633" width="26" style="2" customWidth="1"/>
    <col min="5634" max="5634" width="41.5703125" style="2" customWidth="1"/>
    <col min="5635" max="5635" width="16.5703125" style="2" customWidth="1"/>
    <col min="5636" max="5636" width="5.42578125" style="2" customWidth="1"/>
    <col min="5637" max="5637" width="5" style="2" customWidth="1"/>
    <col min="5638" max="5638" width="8.85546875" style="2"/>
    <col min="5639" max="5639" width="23.42578125" style="2" bestFit="1" customWidth="1"/>
    <col min="5640" max="5888" width="8.85546875" style="2"/>
    <col min="5889" max="5889" width="26" style="2" customWidth="1"/>
    <col min="5890" max="5890" width="41.5703125" style="2" customWidth="1"/>
    <col min="5891" max="5891" width="16.5703125" style="2" customWidth="1"/>
    <col min="5892" max="5892" width="5.42578125" style="2" customWidth="1"/>
    <col min="5893" max="5893" width="5" style="2" customWidth="1"/>
    <col min="5894" max="5894" width="8.85546875" style="2"/>
    <col min="5895" max="5895" width="23.42578125" style="2" bestFit="1" customWidth="1"/>
    <col min="5896" max="6144" width="8.85546875" style="2"/>
    <col min="6145" max="6145" width="26" style="2" customWidth="1"/>
    <col min="6146" max="6146" width="41.5703125" style="2" customWidth="1"/>
    <col min="6147" max="6147" width="16.5703125" style="2" customWidth="1"/>
    <col min="6148" max="6148" width="5.42578125" style="2" customWidth="1"/>
    <col min="6149" max="6149" width="5" style="2" customWidth="1"/>
    <col min="6150" max="6150" width="8.85546875" style="2"/>
    <col min="6151" max="6151" width="23.42578125" style="2" bestFit="1" customWidth="1"/>
    <col min="6152" max="6400" width="8.85546875" style="2"/>
    <col min="6401" max="6401" width="26" style="2" customWidth="1"/>
    <col min="6402" max="6402" width="41.5703125" style="2" customWidth="1"/>
    <col min="6403" max="6403" width="16.5703125" style="2" customWidth="1"/>
    <col min="6404" max="6404" width="5.42578125" style="2" customWidth="1"/>
    <col min="6405" max="6405" width="5" style="2" customWidth="1"/>
    <col min="6406" max="6406" width="8.85546875" style="2"/>
    <col min="6407" max="6407" width="23.42578125" style="2" bestFit="1" customWidth="1"/>
    <col min="6408" max="6656" width="8.85546875" style="2"/>
    <col min="6657" max="6657" width="26" style="2" customWidth="1"/>
    <col min="6658" max="6658" width="41.5703125" style="2" customWidth="1"/>
    <col min="6659" max="6659" width="16.5703125" style="2" customWidth="1"/>
    <col min="6660" max="6660" width="5.42578125" style="2" customWidth="1"/>
    <col min="6661" max="6661" width="5" style="2" customWidth="1"/>
    <col min="6662" max="6662" width="8.85546875" style="2"/>
    <col min="6663" max="6663" width="23.42578125" style="2" bestFit="1" customWidth="1"/>
    <col min="6664" max="6912" width="8.85546875" style="2"/>
    <col min="6913" max="6913" width="26" style="2" customWidth="1"/>
    <col min="6914" max="6914" width="41.5703125" style="2" customWidth="1"/>
    <col min="6915" max="6915" width="16.5703125" style="2" customWidth="1"/>
    <col min="6916" max="6916" width="5.42578125" style="2" customWidth="1"/>
    <col min="6917" max="6917" width="5" style="2" customWidth="1"/>
    <col min="6918" max="6918" width="8.85546875" style="2"/>
    <col min="6919" max="6919" width="23.42578125" style="2" bestFit="1" customWidth="1"/>
    <col min="6920" max="7168" width="8.85546875" style="2"/>
    <col min="7169" max="7169" width="26" style="2" customWidth="1"/>
    <col min="7170" max="7170" width="41.5703125" style="2" customWidth="1"/>
    <col min="7171" max="7171" width="16.5703125" style="2" customWidth="1"/>
    <col min="7172" max="7172" width="5.42578125" style="2" customWidth="1"/>
    <col min="7173" max="7173" width="5" style="2" customWidth="1"/>
    <col min="7174" max="7174" width="8.85546875" style="2"/>
    <col min="7175" max="7175" width="23.42578125" style="2" bestFit="1" customWidth="1"/>
    <col min="7176" max="7424" width="8.85546875" style="2"/>
    <col min="7425" max="7425" width="26" style="2" customWidth="1"/>
    <col min="7426" max="7426" width="41.5703125" style="2" customWidth="1"/>
    <col min="7427" max="7427" width="16.5703125" style="2" customWidth="1"/>
    <col min="7428" max="7428" width="5.42578125" style="2" customWidth="1"/>
    <col min="7429" max="7429" width="5" style="2" customWidth="1"/>
    <col min="7430" max="7430" width="8.85546875" style="2"/>
    <col min="7431" max="7431" width="23.42578125" style="2" bestFit="1" customWidth="1"/>
    <col min="7432" max="7680" width="8.85546875" style="2"/>
    <col min="7681" max="7681" width="26" style="2" customWidth="1"/>
    <col min="7682" max="7682" width="41.5703125" style="2" customWidth="1"/>
    <col min="7683" max="7683" width="16.5703125" style="2" customWidth="1"/>
    <col min="7684" max="7684" width="5.42578125" style="2" customWidth="1"/>
    <col min="7685" max="7685" width="5" style="2" customWidth="1"/>
    <col min="7686" max="7686" width="8.85546875" style="2"/>
    <col min="7687" max="7687" width="23.42578125" style="2" bestFit="1" customWidth="1"/>
    <col min="7688" max="7936" width="8.85546875" style="2"/>
    <col min="7937" max="7937" width="26" style="2" customWidth="1"/>
    <col min="7938" max="7938" width="41.5703125" style="2" customWidth="1"/>
    <col min="7939" max="7939" width="16.5703125" style="2" customWidth="1"/>
    <col min="7940" max="7940" width="5.42578125" style="2" customWidth="1"/>
    <col min="7941" max="7941" width="5" style="2" customWidth="1"/>
    <col min="7942" max="7942" width="8.85546875" style="2"/>
    <col min="7943" max="7943" width="23.42578125" style="2" bestFit="1" customWidth="1"/>
    <col min="7944" max="8192" width="8.85546875" style="2"/>
    <col min="8193" max="8193" width="26" style="2" customWidth="1"/>
    <col min="8194" max="8194" width="41.5703125" style="2" customWidth="1"/>
    <col min="8195" max="8195" width="16.5703125" style="2" customWidth="1"/>
    <col min="8196" max="8196" width="5.42578125" style="2" customWidth="1"/>
    <col min="8197" max="8197" width="5" style="2" customWidth="1"/>
    <col min="8198" max="8198" width="8.85546875" style="2"/>
    <col min="8199" max="8199" width="23.42578125" style="2" bestFit="1" customWidth="1"/>
    <col min="8200" max="8448" width="8.85546875" style="2"/>
    <col min="8449" max="8449" width="26" style="2" customWidth="1"/>
    <col min="8450" max="8450" width="41.5703125" style="2" customWidth="1"/>
    <col min="8451" max="8451" width="16.5703125" style="2" customWidth="1"/>
    <col min="8452" max="8452" width="5.42578125" style="2" customWidth="1"/>
    <col min="8453" max="8453" width="5" style="2" customWidth="1"/>
    <col min="8454" max="8454" width="8.85546875" style="2"/>
    <col min="8455" max="8455" width="23.42578125" style="2" bestFit="1" customWidth="1"/>
    <col min="8456" max="8704" width="8.85546875" style="2"/>
    <col min="8705" max="8705" width="26" style="2" customWidth="1"/>
    <col min="8706" max="8706" width="41.5703125" style="2" customWidth="1"/>
    <col min="8707" max="8707" width="16.5703125" style="2" customWidth="1"/>
    <col min="8708" max="8708" width="5.42578125" style="2" customWidth="1"/>
    <col min="8709" max="8709" width="5" style="2" customWidth="1"/>
    <col min="8710" max="8710" width="8.85546875" style="2"/>
    <col min="8711" max="8711" width="23.42578125" style="2" bestFit="1" customWidth="1"/>
    <col min="8712" max="8960" width="8.85546875" style="2"/>
    <col min="8961" max="8961" width="26" style="2" customWidth="1"/>
    <col min="8962" max="8962" width="41.5703125" style="2" customWidth="1"/>
    <col min="8963" max="8963" width="16.5703125" style="2" customWidth="1"/>
    <col min="8964" max="8964" width="5.42578125" style="2" customWidth="1"/>
    <col min="8965" max="8965" width="5" style="2" customWidth="1"/>
    <col min="8966" max="8966" width="8.85546875" style="2"/>
    <col min="8967" max="8967" width="23.42578125" style="2" bestFit="1" customWidth="1"/>
    <col min="8968" max="9216" width="8.85546875" style="2"/>
    <col min="9217" max="9217" width="26" style="2" customWidth="1"/>
    <col min="9218" max="9218" width="41.5703125" style="2" customWidth="1"/>
    <col min="9219" max="9219" width="16.5703125" style="2" customWidth="1"/>
    <col min="9220" max="9220" width="5.42578125" style="2" customWidth="1"/>
    <col min="9221" max="9221" width="5" style="2" customWidth="1"/>
    <col min="9222" max="9222" width="8.85546875" style="2"/>
    <col min="9223" max="9223" width="23.42578125" style="2" bestFit="1" customWidth="1"/>
    <col min="9224" max="9472" width="8.85546875" style="2"/>
    <col min="9473" max="9473" width="26" style="2" customWidth="1"/>
    <col min="9474" max="9474" width="41.5703125" style="2" customWidth="1"/>
    <col min="9475" max="9475" width="16.5703125" style="2" customWidth="1"/>
    <col min="9476" max="9476" width="5.42578125" style="2" customWidth="1"/>
    <col min="9477" max="9477" width="5" style="2" customWidth="1"/>
    <col min="9478" max="9478" width="8.85546875" style="2"/>
    <col min="9479" max="9479" width="23.42578125" style="2" bestFit="1" customWidth="1"/>
    <col min="9480" max="9728" width="8.85546875" style="2"/>
    <col min="9729" max="9729" width="26" style="2" customWidth="1"/>
    <col min="9730" max="9730" width="41.5703125" style="2" customWidth="1"/>
    <col min="9731" max="9731" width="16.5703125" style="2" customWidth="1"/>
    <col min="9732" max="9732" width="5.42578125" style="2" customWidth="1"/>
    <col min="9733" max="9733" width="5" style="2" customWidth="1"/>
    <col min="9734" max="9734" width="8.85546875" style="2"/>
    <col min="9735" max="9735" width="23.42578125" style="2" bestFit="1" customWidth="1"/>
    <col min="9736" max="9984" width="8.85546875" style="2"/>
    <col min="9985" max="9985" width="26" style="2" customWidth="1"/>
    <col min="9986" max="9986" width="41.5703125" style="2" customWidth="1"/>
    <col min="9987" max="9987" width="16.5703125" style="2" customWidth="1"/>
    <col min="9988" max="9988" width="5.42578125" style="2" customWidth="1"/>
    <col min="9989" max="9989" width="5" style="2" customWidth="1"/>
    <col min="9990" max="9990" width="8.85546875" style="2"/>
    <col min="9991" max="9991" width="23.42578125" style="2" bestFit="1" customWidth="1"/>
    <col min="9992" max="10240" width="8.85546875" style="2"/>
    <col min="10241" max="10241" width="26" style="2" customWidth="1"/>
    <col min="10242" max="10242" width="41.5703125" style="2" customWidth="1"/>
    <col min="10243" max="10243" width="16.5703125" style="2" customWidth="1"/>
    <col min="10244" max="10244" width="5.42578125" style="2" customWidth="1"/>
    <col min="10245" max="10245" width="5" style="2" customWidth="1"/>
    <col min="10246" max="10246" width="8.85546875" style="2"/>
    <col min="10247" max="10247" width="23.42578125" style="2" bestFit="1" customWidth="1"/>
    <col min="10248" max="10496" width="8.85546875" style="2"/>
    <col min="10497" max="10497" width="26" style="2" customWidth="1"/>
    <col min="10498" max="10498" width="41.5703125" style="2" customWidth="1"/>
    <col min="10499" max="10499" width="16.5703125" style="2" customWidth="1"/>
    <col min="10500" max="10500" width="5.42578125" style="2" customWidth="1"/>
    <col min="10501" max="10501" width="5" style="2" customWidth="1"/>
    <col min="10502" max="10502" width="8.85546875" style="2"/>
    <col min="10503" max="10503" width="23.42578125" style="2" bestFit="1" customWidth="1"/>
    <col min="10504" max="10752" width="8.85546875" style="2"/>
    <col min="10753" max="10753" width="26" style="2" customWidth="1"/>
    <col min="10754" max="10754" width="41.5703125" style="2" customWidth="1"/>
    <col min="10755" max="10755" width="16.5703125" style="2" customWidth="1"/>
    <col min="10756" max="10756" width="5.42578125" style="2" customWidth="1"/>
    <col min="10757" max="10757" width="5" style="2" customWidth="1"/>
    <col min="10758" max="10758" width="8.85546875" style="2"/>
    <col min="10759" max="10759" width="23.42578125" style="2" bestFit="1" customWidth="1"/>
    <col min="10760" max="11008" width="8.85546875" style="2"/>
    <col min="11009" max="11009" width="26" style="2" customWidth="1"/>
    <col min="11010" max="11010" width="41.5703125" style="2" customWidth="1"/>
    <col min="11011" max="11011" width="16.5703125" style="2" customWidth="1"/>
    <col min="11012" max="11012" width="5.42578125" style="2" customWidth="1"/>
    <col min="11013" max="11013" width="5" style="2" customWidth="1"/>
    <col min="11014" max="11014" width="8.85546875" style="2"/>
    <col min="11015" max="11015" width="23.42578125" style="2" bestFit="1" customWidth="1"/>
    <col min="11016" max="11264" width="8.85546875" style="2"/>
    <col min="11265" max="11265" width="26" style="2" customWidth="1"/>
    <col min="11266" max="11266" width="41.5703125" style="2" customWidth="1"/>
    <col min="11267" max="11267" width="16.5703125" style="2" customWidth="1"/>
    <col min="11268" max="11268" width="5.42578125" style="2" customWidth="1"/>
    <col min="11269" max="11269" width="5" style="2" customWidth="1"/>
    <col min="11270" max="11270" width="8.85546875" style="2"/>
    <col min="11271" max="11271" width="23.42578125" style="2" bestFit="1" customWidth="1"/>
    <col min="11272" max="11520" width="8.85546875" style="2"/>
    <col min="11521" max="11521" width="26" style="2" customWidth="1"/>
    <col min="11522" max="11522" width="41.5703125" style="2" customWidth="1"/>
    <col min="11523" max="11523" width="16.5703125" style="2" customWidth="1"/>
    <col min="11524" max="11524" width="5.42578125" style="2" customWidth="1"/>
    <col min="11525" max="11525" width="5" style="2" customWidth="1"/>
    <col min="11526" max="11526" width="8.85546875" style="2"/>
    <col min="11527" max="11527" width="23.42578125" style="2" bestFit="1" customWidth="1"/>
    <col min="11528" max="11776" width="8.85546875" style="2"/>
    <col min="11777" max="11777" width="26" style="2" customWidth="1"/>
    <col min="11778" max="11778" width="41.5703125" style="2" customWidth="1"/>
    <col min="11779" max="11779" width="16.5703125" style="2" customWidth="1"/>
    <col min="11780" max="11780" width="5.42578125" style="2" customWidth="1"/>
    <col min="11781" max="11781" width="5" style="2" customWidth="1"/>
    <col min="11782" max="11782" width="8.85546875" style="2"/>
    <col min="11783" max="11783" width="23.42578125" style="2" bestFit="1" customWidth="1"/>
    <col min="11784" max="12032" width="8.85546875" style="2"/>
    <col min="12033" max="12033" width="26" style="2" customWidth="1"/>
    <col min="12034" max="12034" width="41.5703125" style="2" customWidth="1"/>
    <col min="12035" max="12035" width="16.5703125" style="2" customWidth="1"/>
    <col min="12036" max="12036" width="5.42578125" style="2" customWidth="1"/>
    <col min="12037" max="12037" width="5" style="2" customWidth="1"/>
    <col min="12038" max="12038" width="8.85546875" style="2"/>
    <col min="12039" max="12039" width="23.42578125" style="2" bestFit="1" customWidth="1"/>
    <col min="12040" max="12288" width="8.85546875" style="2"/>
    <col min="12289" max="12289" width="26" style="2" customWidth="1"/>
    <col min="12290" max="12290" width="41.5703125" style="2" customWidth="1"/>
    <col min="12291" max="12291" width="16.5703125" style="2" customWidth="1"/>
    <col min="12292" max="12292" width="5.42578125" style="2" customWidth="1"/>
    <col min="12293" max="12293" width="5" style="2" customWidth="1"/>
    <col min="12294" max="12294" width="8.85546875" style="2"/>
    <col min="12295" max="12295" width="23.42578125" style="2" bestFit="1" customWidth="1"/>
    <col min="12296" max="12544" width="8.85546875" style="2"/>
    <col min="12545" max="12545" width="26" style="2" customWidth="1"/>
    <col min="12546" max="12546" width="41.5703125" style="2" customWidth="1"/>
    <col min="12547" max="12547" width="16.5703125" style="2" customWidth="1"/>
    <col min="12548" max="12548" width="5.42578125" style="2" customWidth="1"/>
    <col min="12549" max="12549" width="5" style="2" customWidth="1"/>
    <col min="12550" max="12550" width="8.85546875" style="2"/>
    <col min="12551" max="12551" width="23.42578125" style="2" bestFit="1" customWidth="1"/>
    <col min="12552" max="12800" width="8.85546875" style="2"/>
    <col min="12801" max="12801" width="26" style="2" customWidth="1"/>
    <col min="12802" max="12802" width="41.5703125" style="2" customWidth="1"/>
    <col min="12803" max="12803" width="16.5703125" style="2" customWidth="1"/>
    <col min="12804" max="12804" width="5.42578125" style="2" customWidth="1"/>
    <col min="12805" max="12805" width="5" style="2" customWidth="1"/>
    <col min="12806" max="12806" width="8.85546875" style="2"/>
    <col min="12807" max="12807" width="23.42578125" style="2" bestFit="1" customWidth="1"/>
    <col min="12808" max="13056" width="8.85546875" style="2"/>
    <col min="13057" max="13057" width="26" style="2" customWidth="1"/>
    <col min="13058" max="13058" width="41.5703125" style="2" customWidth="1"/>
    <col min="13059" max="13059" width="16.5703125" style="2" customWidth="1"/>
    <col min="13060" max="13060" width="5.42578125" style="2" customWidth="1"/>
    <col min="13061" max="13061" width="5" style="2" customWidth="1"/>
    <col min="13062" max="13062" width="8.85546875" style="2"/>
    <col min="13063" max="13063" width="23.42578125" style="2" bestFit="1" customWidth="1"/>
    <col min="13064" max="13312" width="8.85546875" style="2"/>
    <col min="13313" max="13313" width="26" style="2" customWidth="1"/>
    <col min="13314" max="13314" width="41.5703125" style="2" customWidth="1"/>
    <col min="13315" max="13315" width="16.5703125" style="2" customWidth="1"/>
    <col min="13316" max="13316" width="5.42578125" style="2" customWidth="1"/>
    <col min="13317" max="13317" width="5" style="2" customWidth="1"/>
    <col min="13318" max="13318" width="8.85546875" style="2"/>
    <col min="13319" max="13319" width="23.42578125" style="2" bestFit="1" customWidth="1"/>
    <col min="13320" max="13568" width="8.85546875" style="2"/>
    <col min="13569" max="13569" width="26" style="2" customWidth="1"/>
    <col min="13570" max="13570" width="41.5703125" style="2" customWidth="1"/>
    <col min="13571" max="13571" width="16.5703125" style="2" customWidth="1"/>
    <col min="13572" max="13572" width="5.42578125" style="2" customWidth="1"/>
    <col min="13573" max="13573" width="5" style="2" customWidth="1"/>
    <col min="13574" max="13574" width="8.85546875" style="2"/>
    <col min="13575" max="13575" width="23.42578125" style="2" bestFit="1" customWidth="1"/>
    <col min="13576" max="13824" width="8.85546875" style="2"/>
    <col min="13825" max="13825" width="26" style="2" customWidth="1"/>
    <col min="13826" max="13826" width="41.5703125" style="2" customWidth="1"/>
    <col min="13827" max="13827" width="16.5703125" style="2" customWidth="1"/>
    <col min="13828" max="13828" width="5.42578125" style="2" customWidth="1"/>
    <col min="13829" max="13829" width="5" style="2" customWidth="1"/>
    <col min="13830" max="13830" width="8.85546875" style="2"/>
    <col min="13831" max="13831" width="23.42578125" style="2" bestFit="1" customWidth="1"/>
    <col min="13832" max="14080" width="8.85546875" style="2"/>
    <col min="14081" max="14081" width="26" style="2" customWidth="1"/>
    <col min="14082" max="14082" width="41.5703125" style="2" customWidth="1"/>
    <col min="14083" max="14083" width="16.5703125" style="2" customWidth="1"/>
    <col min="14084" max="14084" width="5.42578125" style="2" customWidth="1"/>
    <col min="14085" max="14085" width="5" style="2" customWidth="1"/>
    <col min="14086" max="14086" width="8.85546875" style="2"/>
    <col min="14087" max="14087" width="23.42578125" style="2" bestFit="1" customWidth="1"/>
    <col min="14088" max="14336" width="8.85546875" style="2"/>
    <col min="14337" max="14337" width="26" style="2" customWidth="1"/>
    <col min="14338" max="14338" width="41.5703125" style="2" customWidth="1"/>
    <col min="14339" max="14339" width="16.5703125" style="2" customWidth="1"/>
    <col min="14340" max="14340" width="5.42578125" style="2" customWidth="1"/>
    <col min="14341" max="14341" width="5" style="2" customWidth="1"/>
    <col min="14342" max="14342" width="8.85546875" style="2"/>
    <col min="14343" max="14343" width="23.42578125" style="2" bestFit="1" customWidth="1"/>
    <col min="14344" max="14592" width="8.85546875" style="2"/>
    <col min="14593" max="14593" width="26" style="2" customWidth="1"/>
    <col min="14594" max="14594" width="41.5703125" style="2" customWidth="1"/>
    <col min="14595" max="14595" width="16.5703125" style="2" customWidth="1"/>
    <col min="14596" max="14596" width="5.42578125" style="2" customWidth="1"/>
    <col min="14597" max="14597" width="5" style="2" customWidth="1"/>
    <col min="14598" max="14598" width="8.85546875" style="2"/>
    <col min="14599" max="14599" width="23.42578125" style="2" bestFit="1" customWidth="1"/>
    <col min="14600" max="14848" width="8.85546875" style="2"/>
    <col min="14849" max="14849" width="26" style="2" customWidth="1"/>
    <col min="14850" max="14850" width="41.5703125" style="2" customWidth="1"/>
    <col min="14851" max="14851" width="16.5703125" style="2" customWidth="1"/>
    <col min="14852" max="14852" width="5.42578125" style="2" customWidth="1"/>
    <col min="14853" max="14853" width="5" style="2" customWidth="1"/>
    <col min="14854" max="14854" width="8.85546875" style="2"/>
    <col min="14855" max="14855" width="23.42578125" style="2" bestFit="1" customWidth="1"/>
    <col min="14856" max="15104" width="8.85546875" style="2"/>
    <col min="15105" max="15105" width="26" style="2" customWidth="1"/>
    <col min="15106" max="15106" width="41.5703125" style="2" customWidth="1"/>
    <col min="15107" max="15107" width="16.5703125" style="2" customWidth="1"/>
    <col min="15108" max="15108" width="5.42578125" style="2" customWidth="1"/>
    <col min="15109" max="15109" width="5" style="2" customWidth="1"/>
    <col min="15110" max="15110" width="8.85546875" style="2"/>
    <col min="15111" max="15111" width="23.42578125" style="2" bestFit="1" customWidth="1"/>
    <col min="15112" max="15360" width="8.85546875" style="2"/>
    <col min="15361" max="15361" width="26" style="2" customWidth="1"/>
    <col min="15362" max="15362" width="41.5703125" style="2" customWidth="1"/>
    <col min="15363" max="15363" width="16.5703125" style="2" customWidth="1"/>
    <col min="15364" max="15364" width="5.42578125" style="2" customWidth="1"/>
    <col min="15365" max="15365" width="5" style="2" customWidth="1"/>
    <col min="15366" max="15366" width="8.85546875" style="2"/>
    <col min="15367" max="15367" width="23.42578125" style="2" bestFit="1" customWidth="1"/>
    <col min="15368" max="15616" width="8.85546875" style="2"/>
    <col min="15617" max="15617" width="26" style="2" customWidth="1"/>
    <col min="15618" max="15618" width="41.5703125" style="2" customWidth="1"/>
    <col min="15619" max="15619" width="16.5703125" style="2" customWidth="1"/>
    <col min="15620" max="15620" width="5.42578125" style="2" customWidth="1"/>
    <col min="15621" max="15621" width="5" style="2" customWidth="1"/>
    <col min="15622" max="15622" width="8.85546875" style="2"/>
    <col min="15623" max="15623" width="23.42578125" style="2" bestFit="1" customWidth="1"/>
    <col min="15624" max="15872" width="8.85546875" style="2"/>
    <col min="15873" max="15873" width="26" style="2" customWidth="1"/>
    <col min="15874" max="15874" width="41.5703125" style="2" customWidth="1"/>
    <col min="15875" max="15875" width="16.5703125" style="2" customWidth="1"/>
    <col min="15876" max="15876" width="5.42578125" style="2" customWidth="1"/>
    <col min="15877" max="15877" width="5" style="2" customWidth="1"/>
    <col min="15878" max="15878" width="8.85546875" style="2"/>
    <col min="15879" max="15879" width="23.42578125" style="2" bestFit="1" customWidth="1"/>
    <col min="15880" max="16128" width="8.85546875" style="2"/>
    <col min="16129" max="16129" width="26" style="2" customWidth="1"/>
    <col min="16130" max="16130" width="41.5703125" style="2" customWidth="1"/>
    <col min="16131" max="16131" width="16.5703125" style="2" customWidth="1"/>
    <col min="16132" max="16132" width="5.42578125" style="2" customWidth="1"/>
    <col min="16133" max="16133" width="5" style="2" customWidth="1"/>
    <col min="16134" max="16134" width="8.85546875" style="2"/>
    <col min="16135" max="16135" width="23.42578125" style="2" bestFit="1" customWidth="1"/>
    <col min="16136" max="16376" width="8.85546875" style="2"/>
    <col min="16377" max="16384" width="8.85546875" style="2" customWidth="1"/>
  </cols>
  <sheetData>
    <row r="1" spans="1:11" customFormat="1" ht="31.5" customHeight="1" x14ac:dyDescent="0.25">
      <c r="A1" s="1"/>
      <c r="B1" s="1"/>
      <c r="C1" s="1"/>
      <c r="D1" s="1"/>
      <c r="E1" s="23"/>
      <c r="F1" s="23"/>
      <c r="G1" s="23"/>
      <c r="H1" s="23"/>
      <c r="I1" s="28" t="s">
        <v>74</v>
      </c>
      <c r="J1" s="28"/>
      <c r="K1" s="28"/>
    </row>
    <row r="2" spans="1:11" ht="26.25" customHeight="1" x14ac:dyDescent="0.25">
      <c r="A2" s="27" t="s">
        <v>73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5.9" customHeight="1" x14ac:dyDescent="0.25">
      <c r="A3" s="4"/>
      <c r="B3" s="4"/>
      <c r="C3" s="4"/>
      <c r="D3" s="4"/>
      <c r="E3" s="4"/>
      <c r="F3" s="5"/>
      <c r="G3" s="4"/>
      <c r="H3" s="5"/>
      <c r="I3" s="5"/>
      <c r="J3" s="4"/>
      <c r="K3" s="5" t="s">
        <v>0</v>
      </c>
    </row>
    <row r="4" spans="1:11" ht="42.6" customHeight="1" x14ac:dyDescent="0.25">
      <c r="A4" s="16" t="s">
        <v>1</v>
      </c>
      <c r="B4" s="16" t="s">
        <v>2</v>
      </c>
      <c r="C4" s="6" t="s">
        <v>33</v>
      </c>
      <c r="D4" s="6" t="s">
        <v>62</v>
      </c>
      <c r="E4" s="6" t="s">
        <v>33</v>
      </c>
      <c r="F4" s="6" t="s">
        <v>46</v>
      </c>
      <c r="G4" s="6" t="s">
        <v>62</v>
      </c>
      <c r="H4" s="6" t="s">
        <v>46</v>
      </c>
      <c r="I4" s="6" t="s">
        <v>60</v>
      </c>
      <c r="J4" s="6" t="s">
        <v>62</v>
      </c>
      <c r="K4" s="6" t="s">
        <v>60</v>
      </c>
    </row>
    <row r="5" spans="1:11" s="3" customFormat="1" ht="14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</row>
    <row r="6" spans="1:11" ht="34.15" customHeight="1" x14ac:dyDescent="0.25">
      <c r="A6" s="24" t="s">
        <v>3</v>
      </c>
      <c r="B6" s="7" t="s">
        <v>4</v>
      </c>
      <c r="C6" s="8">
        <f t="shared" ref="C6:K6" si="0">C7</f>
        <v>0</v>
      </c>
      <c r="D6" s="8">
        <f t="shared" si="0"/>
        <v>0</v>
      </c>
      <c r="E6" s="8">
        <f t="shared" si="0"/>
        <v>0</v>
      </c>
      <c r="F6" s="8">
        <f t="shared" si="0"/>
        <v>775055381.63</v>
      </c>
      <c r="G6" s="8">
        <f t="shared" si="0"/>
        <v>0</v>
      </c>
      <c r="H6" s="8">
        <f t="shared" si="0"/>
        <v>775055381.63</v>
      </c>
      <c r="I6" s="8">
        <f t="shared" si="0"/>
        <v>824852453.04999995</v>
      </c>
      <c r="J6" s="8">
        <f t="shared" si="0"/>
        <v>0</v>
      </c>
      <c r="K6" s="8">
        <f t="shared" si="0"/>
        <v>824852453.04999995</v>
      </c>
    </row>
    <row r="7" spans="1:11" ht="34.9" customHeight="1" x14ac:dyDescent="0.25">
      <c r="A7" s="16" t="s">
        <v>5</v>
      </c>
      <c r="B7" s="9" t="s">
        <v>19</v>
      </c>
      <c r="C7" s="10">
        <f t="shared" ref="C7:K7" si="1">C8</f>
        <v>0</v>
      </c>
      <c r="D7" s="10">
        <f t="shared" si="1"/>
        <v>0</v>
      </c>
      <c r="E7" s="10">
        <f t="shared" si="1"/>
        <v>0</v>
      </c>
      <c r="F7" s="10">
        <f t="shared" si="1"/>
        <v>775055381.63</v>
      </c>
      <c r="G7" s="10">
        <f t="shared" si="1"/>
        <v>0</v>
      </c>
      <c r="H7" s="10">
        <f t="shared" si="1"/>
        <v>775055381.63</v>
      </c>
      <c r="I7" s="10">
        <f t="shared" si="1"/>
        <v>824852453.04999995</v>
      </c>
      <c r="J7" s="10">
        <f t="shared" si="1"/>
        <v>0</v>
      </c>
      <c r="K7" s="10">
        <f t="shared" si="1"/>
        <v>824852453.04999995</v>
      </c>
    </row>
    <row r="8" spans="1:11" ht="34.9" customHeight="1" x14ac:dyDescent="0.25">
      <c r="A8" s="16" t="s">
        <v>6</v>
      </c>
      <c r="B8" s="9" t="s">
        <v>24</v>
      </c>
      <c r="C8" s="10">
        <v>0</v>
      </c>
      <c r="D8" s="11">
        <f>E8-C8</f>
        <v>0</v>
      </c>
      <c r="E8" s="10">
        <v>0</v>
      </c>
      <c r="F8" s="10">
        <v>775055381.63</v>
      </c>
      <c r="G8" s="11">
        <f>H8-F8</f>
        <v>0</v>
      </c>
      <c r="H8" s="10">
        <v>775055381.63</v>
      </c>
      <c r="I8" s="10">
        <v>824852453.04999995</v>
      </c>
      <c r="J8" s="11">
        <f>K8-I8</f>
        <v>0</v>
      </c>
      <c r="K8" s="10">
        <v>824852453.04999995</v>
      </c>
    </row>
    <row r="9" spans="1:11" ht="31.9" customHeight="1" x14ac:dyDescent="0.25">
      <c r="A9" s="24" t="s">
        <v>7</v>
      </c>
      <c r="B9" s="12" t="s">
        <v>18</v>
      </c>
      <c r="C9" s="13">
        <f t="shared" ref="C9:K9" si="2">C10</f>
        <v>-176502827.16999912</v>
      </c>
      <c r="D9" s="13">
        <f t="shared" si="2"/>
        <v>0</v>
      </c>
      <c r="E9" s="13">
        <f t="shared" si="2"/>
        <v>-176502827.17000008</v>
      </c>
      <c r="F9" s="13">
        <f t="shared" si="2"/>
        <v>-901178112.88000011</v>
      </c>
      <c r="G9" s="13">
        <f t="shared" si="2"/>
        <v>0</v>
      </c>
      <c r="H9" s="13">
        <f t="shared" si="2"/>
        <v>-901178112.88000011</v>
      </c>
      <c r="I9" s="13">
        <f t="shared" si="2"/>
        <v>-950975184.29999924</v>
      </c>
      <c r="J9" s="13">
        <f t="shared" si="2"/>
        <v>0</v>
      </c>
      <c r="K9" s="13">
        <f t="shared" si="2"/>
        <v>-950975184.29999924</v>
      </c>
    </row>
    <row r="10" spans="1:11" ht="30" x14ac:dyDescent="0.25">
      <c r="A10" s="16" t="s">
        <v>8</v>
      </c>
      <c r="B10" s="9" t="s">
        <v>15</v>
      </c>
      <c r="C10" s="11">
        <f t="shared" ref="C10:D10" si="3">C11+C15</f>
        <v>-176502827.16999912</v>
      </c>
      <c r="D10" s="11">
        <f t="shared" si="3"/>
        <v>0</v>
      </c>
      <c r="E10" s="11">
        <f t="shared" ref="E10:G10" si="4">E11+E15</f>
        <v>-176502827.17000008</v>
      </c>
      <c r="F10" s="11">
        <f t="shared" si="4"/>
        <v>-901178112.88000011</v>
      </c>
      <c r="G10" s="11">
        <f t="shared" si="4"/>
        <v>0</v>
      </c>
      <c r="H10" s="11">
        <f t="shared" ref="H10" si="5">H11+H15</f>
        <v>-901178112.88000011</v>
      </c>
      <c r="I10" s="11">
        <f t="shared" ref="I10:K10" si="6">I11+I15</f>
        <v>-950975184.29999924</v>
      </c>
      <c r="J10" s="11">
        <f t="shared" si="6"/>
        <v>0</v>
      </c>
      <c r="K10" s="11">
        <f t="shared" si="6"/>
        <v>-950975184.29999924</v>
      </c>
    </row>
    <row r="11" spans="1:11" ht="30" x14ac:dyDescent="0.25">
      <c r="A11" s="16" t="s">
        <v>9</v>
      </c>
      <c r="B11" s="9" t="s">
        <v>20</v>
      </c>
      <c r="C11" s="11">
        <f t="shared" ref="C11:K11" si="7">C12</f>
        <v>8589500548.8900003</v>
      </c>
      <c r="D11" s="11">
        <f t="shared" si="7"/>
        <v>-8868019.3100004196</v>
      </c>
      <c r="E11" s="11">
        <f t="shared" si="7"/>
        <v>8580632529.5799999</v>
      </c>
      <c r="F11" s="11">
        <f t="shared" si="7"/>
        <v>7596192843.8299999</v>
      </c>
      <c r="G11" s="11">
        <f t="shared" si="7"/>
        <v>-3.3400001525878906</v>
      </c>
      <c r="H11" s="11">
        <f t="shared" si="7"/>
        <v>7596192840.4899998</v>
      </c>
      <c r="I11" s="11">
        <f t="shared" si="7"/>
        <v>7950881761.1599998</v>
      </c>
      <c r="J11" s="11">
        <f t="shared" si="7"/>
        <v>0.84000015258789063</v>
      </c>
      <c r="K11" s="11">
        <f t="shared" si="7"/>
        <v>7950881762</v>
      </c>
    </row>
    <row r="12" spans="1:11" ht="45" x14ac:dyDescent="0.25">
      <c r="A12" s="16" t="s">
        <v>10</v>
      </c>
      <c r="B12" s="9" t="s">
        <v>21</v>
      </c>
      <c r="C12" s="11">
        <f t="shared" ref="C12:D12" si="8">C13+C14</f>
        <v>8589500548.8900003</v>
      </c>
      <c r="D12" s="11">
        <f t="shared" si="8"/>
        <v>-8868019.3100004196</v>
      </c>
      <c r="E12" s="11">
        <f t="shared" ref="E12:G12" si="9">E13+E14</f>
        <v>8580632529.5799999</v>
      </c>
      <c r="F12" s="11">
        <f t="shared" si="9"/>
        <v>7596192843.8299999</v>
      </c>
      <c r="G12" s="11">
        <f t="shared" si="9"/>
        <v>-3.3400001525878906</v>
      </c>
      <c r="H12" s="11">
        <f t="shared" ref="H12" si="10">H13+H14</f>
        <v>7596192840.4899998</v>
      </c>
      <c r="I12" s="11">
        <f t="shared" ref="I12:K12" si="11">I13+I14</f>
        <v>7950881761.1599998</v>
      </c>
      <c r="J12" s="11">
        <f t="shared" si="11"/>
        <v>0.84000015258789063</v>
      </c>
      <c r="K12" s="11">
        <f t="shared" si="11"/>
        <v>7950881762</v>
      </c>
    </row>
    <row r="13" spans="1:11" ht="73.900000000000006" customHeight="1" x14ac:dyDescent="0.25">
      <c r="A13" s="16" t="s">
        <v>25</v>
      </c>
      <c r="B13" s="9" t="s">
        <v>26</v>
      </c>
      <c r="C13" s="11">
        <f>500000000+197159000</f>
        <v>697159000</v>
      </c>
      <c r="D13" s="11">
        <f>E13-C13</f>
        <v>0</v>
      </c>
      <c r="E13" s="11">
        <f>500000000+197159000</f>
        <v>697159000</v>
      </c>
      <c r="F13" s="11">
        <v>0</v>
      </c>
      <c r="G13" s="11">
        <f>H13-F13</f>
        <v>0</v>
      </c>
      <c r="H13" s="11">
        <v>0</v>
      </c>
      <c r="I13" s="11">
        <v>0</v>
      </c>
      <c r="J13" s="11">
        <f>K13-I13</f>
        <v>0</v>
      </c>
      <c r="K13" s="11">
        <v>0</v>
      </c>
    </row>
    <row r="14" spans="1:11" ht="79.900000000000006" customHeight="1" x14ac:dyDescent="0.25">
      <c r="A14" s="19" t="s">
        <v>49</v>
      </c>
      <c r="B14" s="9" t="s">
        <v>75</v>
      </c>
      <c r="C14" s="20">
        <v>7892341548.8900003</v>
      </c>
      <c r="D14" s="11">
        <f>E14-C14</f>
        <v>-8868019.3100004196</v>
      </c>
      <c r="E14" s="20">
        <v>7883473529.5799999</v>
      </c>
      <c r="F14" s="20">
        <v>7596192843.8299999</v>
      </c>
      <c r="G14" s="11">
        <f>H14-F14</f>
        <v>-3.3400001525878906</v>
      </c>
      <c r="H14" s="20">
        <v>7596192840.4899998</v>
      </c>
      <c r="I14" s="20">
        <v>7950881761.1599998</v>
      </c>
      <c r="J14" s="11">
        <f>K14-I14</f>
        <v>0.84000015258789063</v>
      </c>
      <c r="K14" s="20">
        <v>7950881762</v>
      </c>
    </row>
    <row r="15" spans="1:11" ht="51.6" customHeight="1" x14ac:dyDescent="0.25">
      <c r="A15" s="16" t="s">
        <v>11</v>
      </c>
      <c r="B15" s="9" t="s">
        <v>16</v>
      </c>
      <c r="C15" s="11">
        <f t="shared" ref="C15:K15" si="12">C16</f>
        <v>-8766003376.0599995</v>
      </c>
      <c r="D15" s="11">
        <f t="shared" si="12"/>
        <v>8868019.3100004196</v>
      </c>
      <c r="E15" s="11">
        <f t="shared" si="12"/>
        <v>-8757135356.75</v>
      </c>
      <c r="F15" s="11">
        <f t="shared" si="12"/>
        <v>-8497370956.71</v>
      </c>
      <c r="G15" s="11">
        <f t="shared" si="12"/>
        <v>3.3400001525878906</v>
      </c>
      <c r="H15" s="11">
        <f t="shared" si="12"/>
        <v>-8497370953.3699999</v>
      </c>
      <c r="I15" s="11">
        <f t="shared" si="12"/>
        <v>-8901856945.4599991</v>
      </c>
      <c r="J15" s="11">
        <f t="shared" si="12"/>
        <v>-0.84000015258789063</v>
      </c>
      <c r="K15" s="11">
        <f t="shared" si="12"/>
        <v>-8901856946.2999992</v>
      </c>
    </row>
    <row r="16" spans="1:11" ht="48" customHeight="1" x14ac:dyDescent="0.25">
      <c r="A16" s="16" t="s">
        <v>12</v>
      </c>
      <c r="B16" s="9" t="s">
        <v>17</v>
      </c>
      <c r="C16" s="11">
        <f t="shared" ref="C16:K16" si="13">C17+C18+C19+C20+C21+C23+C22</f>
        <v>-8766003376.0599995</v>
      </c>
      <c r="D16" s="11">
        <f t="shared" si="13"/>
        <v>8868019.3100004196</v>
      </c>
      <c r="E16" s="11">
        <f t="shared" si="13"/>
        <v>-8757135356.75</v>
      </c>
      <c r="F16" s="11">
        <f t="shared" si="13"/>
        <v>-8497370956.71</v>
      </c>
      <c r="G16" s="11">
        <f t="shared" si="13"/>
        <v>3.3400001525878906</v>
      </c>
      <c r="H16" s="11">
        <f t="shared" si="13"/>
        <v>-8497370953.3699999</v>
      </c>
      <c r="I16" s="11">
        <f t="shared" si="13"/>
        <v>-8901856945.4599991</v>
      </c>
      <c r="J16" s="11">
        <f t="shared" si="13"/>
        <v>-0.84000015258789063</v>
      </c>
      <c r="K16" s="11">
        <f t="shared" si="13"/>
        <v>-8901856946.2999992</v>
      </c>
    </row>
    <row r="17" spans="1:11" ht="49.15" customHeight="1" x14ac:dyDescent="0.25">
      <c r="A17" s="16" t="s">
        <v>22</v>
      </c>
      <c r="B17" s="9" t="s">
        <v>23</v>
      </c>
      <c r="C17" s="10">
        <v>-64318346.670000002</v>
      </c>
      <c r="D17" s="11">
        <f>E17-C17</f>
        <v>0</v>
      </c>
      <c r="E17" s="10">
        <v>-64318346.670000002</v>
      </c>
      <c r="F17" s="10">
        <v>-64318346.670000002</v>
      </c>
      <c r="G17" s="11">
        <f>H17-F17</f>
        <v>0</v>
      </c>
      <c r="H17" s="10">
        <v>-64318346.670000002</v>
      </c>
      <c r="I17" s="10">
        <v>-64318346.670000002</v>
      </c>
      <c r="J17" s="11">
        <f>K17-I17</f>
        <v>0</v>
      </c>
      <c r="K17" s="10">
        <v>-64318346.670000002</v>
      </c>
    </row>
    <row r="18" spans="1:11" ht="63" customHeight="1" x14ac:dyDescent="0.25">
      <c r="A18" s="16" t="s">
        <v>27</v>
      </c>
      <c r="B18" s="9" t="s">
        <v>28</v>
      </c>
      <c r="C18" s="11">
        <v>-299192857.14999998</v>
      </c>
      <c r="D18" s="11">
        <f>E18-C18</f>
        <v>0</v>
      </c>
      <c r="E18" s="11">
        <v>-299192857.14999998</v>
      </c>
      <c r="F18" s="11">
        <v>-326709142.86000001</v>
      </c>
      <c r="G18" s="11">
        <f>H18-F18</f>
        <v>0</v>
      </c>
      <c r="H18" s="11">
        <v>-326709142.86000001</v>
      </c>
      <c r="I18" s="11">
        <v>-376506214.27999997</v>
      </c>
      <c r="J18" s="11">
        <f>K18-I18</f>
        <v>0</v>
      </c>
      <c r="K18" s="11">
        <v>-376506214.27999997</v>
      </c>
    </row>
    <row r="19" spans="1:11" ht="156.6" customHeight="1" x14ac:dyDescent="0.25">
      <c r="A19" s="19" t="s">
        <v>35</v>
      </c>
      <c r="B19" s="21" t="s">
        <v>51</v>
      </c>
      <c r="C19" s="20">
        <v>-126122731.25</v>
      </c>
      <c r="D19" s="11">
        <f>E19-C19</f>
        <v>0</v>
      </c>
      <c r="E19" s="20">
        <v>-126122731.25</v>
      </c>
      <c r="F19" s="20">
        <v>-126122731.25</v>
      </c>
      <c r="G19" s="11">
        <f>H19-F19</f>
        <v>0</v>
      </c>
      <c r="H19" s="20">
        <v>-126122731.25</v>
      </c>
      <c r="I19" s="20">
        <v>-126122731.25</v>
      </c>
      <c r="J19" s="11">
        <f>K19-I19</f>
        <v>0</v>
      </c>
      <c r="K19" s="20">
        <v>-126122731.25</v>
      </c>
    </row>
    <row r="20" spans="1:11" ht="74.45" customHeight="1" x14ac:dyDescent="0.25">
      <c r="A20" s="16" t="s">
        <v>13</v>
      </c>
      <c r="B20" s="9" t="s">
        <v>14</v>
      </c>
      <c r="C20" s="10">
        <v>-342390813.32999998</v>
      </c>
      <c r="D20" s="11">
        <f>E20-C20</f>
        <v>0</v>
      </c>
      <c r="E20" s="10">
        <v>-342390813.32999998</v>
      </c>
      <c r="F20" s="10">
        <v>-342390813.32999998</v>
      </c>
      <c r="G20" s="11">
        <f>H20-F20</f>
        <v>0</v>
      </c>
      <c r="H20" s="10">
        <v>-342390813.32999998</v>
      </c>
      <c r="I20" s="10">
        <v>-342390813.32999998</v>
      </c>
      <c r="J20" s="11">
        <f>K20-I20</f>
        <v>0</v>
      </c>
      <c r="K20" s="10">
        <v>-342390813.32999998</v>
      </c>
    </row>
    <row r="21" spans="1:11" ht="88.15" customHeight="1" x14ac:dyDescent="0.25">
      <c r="A21" s="19" t="s">
        <v>34</v>
      </c>
      <c r="B21" s="9" t="s">
        <v>50</v>
      </c>
      <c r="C21" s="20">
        <v>-5922793.0599999996</v>
      </c>
      <c r="D21" s="11">
        <f>E21-C21</f>
        <v>0</v>
      </c>
      <c r="E21" s="20">
        <v>-5922793.0599999996</v>
      </c>
      <c r="F21" s="20">
        <v>-5922793.0599999996</v>
      </c>
      <c r="G21" s="11">
        <f>H21-F21</f>
        <v>0</v>
      </c>
      <c r="H21" s="20">
        <v>-5922793.0599999996</v>
      </c>
      <c r="I21" s="20">
        <v>-5922793.0599999996</v>
      </c>
      <c r="J21" s="11">
        <f>K21-I21</f>
        <v>0</v>
      </c>
      <c r="K21" s="20">
        <v>-5922793.0599999996</v>
      </c>
    </row>
    <row r="22" spans="1:11" ht="75" customHeight="1" x14ac:dyDescent="0.25">
      <c r="A22" s="19" t="s">
        <v>48</v>
      </c>
      <c r="B22" s="9" t="s">
        <v>47</v>
      </c>
      <c r="C22" s="20">
        <f t="shared" ref="C22:D22" si="14">-C14</f>
        <v>-7892341548.8900003</v>
      </c>
      <c r="D22" s="20">
        <f t="shared" si="14"/>
        <v>8868019.3100004196</v>
      </c>
      <c r="E22" s="20">
        <f t="shared" ref="E22:G22" si="15">-E14</f>
        <v>-7883473529.5799999</v>
      </c>
      <c r="F22" s="20">
        <f t="shared" si="15"/>
        <v>-7596192843.8299999</v>
      </c>
      <c r="G22" s="20">
        <f t="shared" si="15"/>
        <v>3.3400001525878906</v>
      </c>
      <c r="H22" s="20">
        <f t="shared" ref="H22" si="16">-H14</f>
        <v>-7596192840.4899998</v>
      </c>
      <c r="I22" s="20">
        <f t="shared" ref="I22:K22" si="17">-I14</f>
        <v>-7950881761.1599998</v>
      </c>
      <c r="J22" s="20">
        <f t="shared" si="17"/>
        <v>-0.84000015258789063</v>
      </c>
      <c r="K22" s="20">
        <f t="shared" si="17"/>
        <v>-7950881762</v>
      </c>
    </row>
    <row r="23" spans="1:11" ht="30" x14ac:dyDescent="0.25">
      <c r="A23" s="19" t="s">
        <v>45</v>
      </c>
      <c r="B23" s="9" t="s">
        <v>44</v>
      </c>
      <c r="C23" s="11">
        <v>-35714285.710000001</v>
      </c>
      <c r="D23" s="11">
        <f>E23-C23</f>
        <v>0</v>
      </c>
      <c r="E23" s="11">
        <v>-35714285.710000001</v>
      </c>
      <c r="F23" s="11">
        <v>-35714285.710000001</v>
      </c>
      <c r="G23" s="11">
        <f>H23-F23</f>
        <v>0</v>
      </c>
      <c r="H23" s="11">
        <v>-35714285.710000001</v>
      </c>
      <c r="I23" s="11">
        <v>-35714285.710000001</v>
      </c>
      <c r="J23" s="11">
        <f>K23-I23</f>
        <v>0</v>
      </c>
      <c r="K23" s="11">
        <v>-35714285.710000001</v>
      </c>
    </row>
    <row r="24" spans="1:11" ht="45" customHeight="1" x14ac:dyDescent="0.25">
      <c r="A24" s="24" t="s">
        <v>63</v>
      </c>
      <c r="B24" s="17" t="s">
        <v>64</v>
      </c>
      <c r="C24" s="13">
        <f>C25</f>
        <v>0</v>
      </c>
      <c r="D24" s="13">
        <f t="shared" ref="D24:G24" si="18">D25</f>
        <v>13110871604.5</v>
      </c>
      <c r="E24" s="13">
        <f t="shared" si="18"/>
        <v>13110871604.5</v>
      </c>
      <c r="F24" s="13">
        <f t="shared" ref="F24:H24" si="19">F25</f>
        <v>0</v>
      </c>
      <c r="G24" s="13">
        <f t="shared" si="18"/>
        <v>0</v>
      </c>
      <c r="H24" s="13">
        <f t="shared" si="19"/>
        <v>0</v>
      </c>
      <c r="I24" s="13">
        <f t="shared" ref="I24:K24" si="20">I25</f>
        <v>0</v>
      </c>
      <c r="J24" s="13">
        <f t="shared" si="20"/>
        <v>0</v>
      </c>
      <c r="K24" s="13">
        <f t="shared" si="20"/>
        <v>0</v>
      </c>
    </row>
    <row r="25" spans="1:11" x14ac:dyDescent="0.25">
      <c r="A25" s="16" t="s">
        <v>65</v>
      </c>
      <c r="B25" s="14" t="s">
        <v>66</v>
      </c>
      <c r="C25" s="11">
        <f t="shared" ref="C25:K27" si="21">C26</f>
        <v>0</v>
      </c>
      <c r="D25" s="11">
        <f t="shared" si="21"/>
        <v>13110871604.5</v>
      </c>
      <c r="E25" s="11">
        <f t="shared" si="21"/>
        <v>13110871604.5</v>
      </c>
      <c r="F25" s="11">
        <f t="shared" si="21"/>
        <v>0</v>
      </c>
      <c r="G25" s="11">
        <f t="shared" si="21"/>
        <v>0</v>
      </c>
      <c r="H25" s="11">
        <f t="shared" si="21"/>
        <v>0</v>
      </c>
      <c r="I25" s="11">
        <f t="shared" si="21"/>
        <v>0</v>
      </c>
      <c r="J25" s="11">
        <f t="shared" si="21"/>
        <v>0</v>
      </c>
      <c r="K25" s="11">
        <f t="shared" si="21"/>
        <v>0</v>
      </c>
    </row>
    <row r="26" spans="1:11" x14ac:dyDescent="0.25">
      <c r="A26" s="16" t="s">
        <v>67</v>
      </c>
      <c r="B26" s="14" t="s">
        <v>68</v>
      </c>
      <c r="C26" s="11">
        <f t="shared" si="21"/>
        <v>0</v>
      </c>
      <c r="D26" s="11">
        <f t="shared" si="21"/>
        <v>13110871604.5</v>
      </c>
      <c r="E26" s="11">
        <f t="shared" si="21"/>
        <v>13110871604.5</v>
      </c>
      <c r="F26" s="11">
        <f t="shared" si="21"/>
        <v>0</v>
      </c>
      <c r="G26" s="11">
        <f t="shared" si="21"/>
        <v>0</v>
      </c>
      <c r="H26" s="11">
        <f t="shared" si="21"/>
        <v>0</v>
      </c>
      <c r="I26" s="11">
        <f t="shared" si="21"/>
        <v>0</v>
      </c>
      <c r="J26" s="11">
        <f t="shared" si="21"/>
        <v>0</v>
      </c>
      <c r="K26" s="11">
        <f t="shared" si="21"/>
        <v>0</v>
      </c>
    </row>
    <row r="27" spans="1:11" x14ac:dyDescent="0.25">
      <c r="A27" s="16" t="s">
        <v>69</v>
      </c>
      <c r="B27" s="14" t="s">
        <v>70</v>
      </c>
      <c r="C27" s="11">
        <f t="shared" si="21"/>
        <v>0</v>
      </c>
      <c r="D27" s="11">
        <f t="shared" si="21"/>
        <v>13110871604.5</v>
      </c>
      <c r="E27" s="11">
        <f t="shared" si="21"/>
        <v>13110871604.5</v>
      </c>
      <c r="F27" s="11">
        <f t="shared" si="21"/>
        <v>0</v>
      </c>
      <c r="G27" s="11">
        <f t="shared" si="21"/>
        <v>0</v>
      </c>
      <c r="H27" s="11">
        <f t="shared" si="21"/>
        <v>0</v>
      </c>
      <c r="I27" s="11">
        <f t="shared" si="21"/>
        <v>0</v>
      </c>
      <c r="J27" s="11">
        <f t="shared" si="21"/>
        <v>0</v>
      </c>
      <c r="K27" s="11">
        <f t="shared" si="21"/>
        <v>0</v>
      </c>
    </row>
    <row r="28" spans="1:11" ht="30" x14ac:dyDescent="0.25">
      <c r="A28" s="16" t="s">
        <v>71</v>
      </c>
      <c r="B28" s="14" t="s">
        <v>72</v>
      </c>
      <c r="C28" s="11">
        <v>0</v>
      </c>
      <c r="D28" s="10">
        <f>E28-C28</f>
        <v>13110871604.5</v>
      </c>
      <c r="E28" s="11">
        <v>13110871604.5</v>
      </c>
      <c r="F28" s="11">
        <v>0</v>
      </c>
      <c r="G28" s="10">
        <f>H28-F28</f>
        <v>0</v>
      </c>
      <c r="H28" s="11">
        <v>0</v>
      </c>
      <c r="I28" s="11">
        <v>0</v>
      </c>
      <c r="J28" s="10">
        <f>K28-I28</f>
        <v>0</v>
      </c>
      <c r="K28" s="11">
        <v>0</v>
      </c>
    </row>
    <row r="29" spans="1:11" ht="28.5" x14ac:dyDescent="0.25">
      <c r="A29" s="24" t="s">
        <v>29</v>
      </c>
      <c r="B29" s="17" t="s">
        <v>30</v>
      </c>
      <c r="C29" s="13">
        <f t="shared" ref="C29:K36" si="22">C30</f>
        <v>713769355.99000001</v>
      </c>
      <c r="D29" s="13">
        <f t="shared" si="22"/>
        <v>0</v>
      </c>
      <c r="E29" s="13">
        <f t="shared" si="22"/>
        <v>713769355.99000001</v>
      </c>
      <c r="F29" s="13">
        <f t="shared" si="22"/>
        <v>504490924.97000003</v>
      </c>
      <c r="G29" s="13">
        <f t="shared" si="22"/>
        <v>0</v>
      </c>
      <c r="H29" s="13">
        <f t="shared" si="22"/>
        <v>504490924.97000003</v>
      </c>
      <c r="I29" s="13">
        <f t="shared" si="22"/>
        <v>504490925.06</v>
      </c>
      <c r="J29" s="13">
        <f t="shared" si="22"/>
        <v>0</v>
      </c>
      <c r="K29" s="13">
        <f t="shared" si="22"/>
        <v>504490925.06</v>
      </c>
    </row>
    <row r="30" spans="1:11" ht="30" x14ac:dyDescent="0.25">
      <c r="A30" s="16" t="s">
        <v>31</v>
      </c>
      <c r="B30" s="14" t="s">
        <v>32</v>
      </c>
      <c r="C30" s="11">
        <f t="shared" si="22"/>
        <v>713769355.99000001</v>
      </c>
      <c r="D30" s="11">
        <f t="shared" si="22"/>
        <v>0</v>
      </c>
      <c r="E30" s="11">
        <f t="shared" si="22"/>
        <v>713769355.99000001</v>
      </c>
      <c r="F30" s="11">
        <f t="shared" si="22"/>
        <v>504490924.97000003</v>
      </c>
      <c r="G30" s="11">
        <f t="shared" si="22"/>
        <v>0</v>
      </c>
      <c r="H30" s="11">
        <f t="shared" si="22"/>
        <v>504490924.97000003</v>
      </c>
      <c r="I30" s="11">
        <f t="shared" si="22"/>
        <v>504490925.06</v>
      </c>
      <c r="J30" s="11">
        <f t="shared" si="22"/>
        <v>0</v>
      </c>
      <c r="K30" s="11">
        <f t="shared" si="22"/>
        <v>504490925.06</v>
      </c>
    </row>
    <row r="31" spans="1:11" ht="30" x14ac:dyDescent="0.25">
      <c r="A31" s="16" t="s">
        <v>37</v>
      </c>
      <c r="B31" s="14" t="s">
        <v>38</v>
      </c>
      <c r="C31" s="11">
        <f t="shared" ref="C31" si="23">C32+C36</f>
        <v>713769355.99000001</v>
      </c>
      <c r="D31" s="11">
        <f t="shared" ref="D31:E31" si="24">D32+D36</f>
        <v>0</v>
      </c>
      <c r="E31" s="11">
        <f t="shared" si="24"/>
        <v>713769355.99000001</v>
      </c>
      <c r="F31" s="11">
        <f t="shared" ref="F31:K31" si="25">F32+F36</f>
        <v>504490924.97000003</v>
      </c>
      <c r="G31" s="11">
        <f t="shared" si="25"/>
        <v>0</v>
      </c>
      <c r="H31" s="11">
        <f t="shared" ref="H31:J31" si="26">H32+H36</f>
        <v>504490924.97000003</v>
      </c>
      <c r="I31" s="11">
        <f t="shared" si="26"/>
        <v>504490925.06</v>
      </c>
      <c r="J31" s="11">
        <f t="shared" si="26"/>
        <v>0</v>
      </c>
      <c r="K31" s="11">
        <f t="shared" si="25"/>
        <v>504490925.06</v>
      </c>
    </row>
    <row r="32" spans="1:11" ht="30" x14ac:dyDescent="0.25">
      <c r="A32" s="16" t="s">
        <v>52</v>
      </c>
      <c r="B32" s="14" t="s">
        <v>53</v>
      </c>
      <c r="C32" s="15">
        <f t="shared" ref="C32:K32" si="27">C33</f>
        <v>209278431.02000001</v>
      </c>
      <c r="D32" s="15">
        <f t="shared" si="27"/>
        <v>0</v>
      </c>
      <c r="E32" s="15">
        <f t="shared" si="27"/>
        <v>209278431.02000001</v>
      </c>
      <c r="F32" s="15">
        <f t="shared" si="27"/>
        <v>0</v>
      </c>
      <c r="G32" s="15">
        <f t="shared" si="27"/>
        <v>0</v>
      </c>
      <c r="H32" s="15">
        <f t="shared" si="27"/>
        <v>0</v>
      </c>
      <c r="I32" s="15">
        <f t="shared" si="27"/>
        <v>0</v>
      </c>
      <c r="J32" s="15">
        <f t="shared" si="27"/>
        <v>0</v>
      </c>
      <c r="K32" s="15">
        <f t="shared" si="27"/>
        <v>0</v>
      </c>
    </row>
    <row r="33" spans="1:11" ht="45" x14ac:dyDescent="0.25">
      <c r="A33" s="16" t="s">
        <v>55</v>
      </c>
      <c r="B33" s="14" t="s">
        <v>54</v>
      </c>
      <c r="C33" s="15">
        <f t="shared" ref="C33:D33" si="28">C34+C35</f>
        <v>209278431.02000001</v>
      </c>
      <c r="D33" s="15">
        <f t="shared" si="28"/>
        <v>0</v>
      </c>
      <c r="E33" s="15">
        <f t="shared" ref="E33:G33" si="29">E34+E35</f>
        <v>209278431.02000001</v>
      </c>
      <c r="F33" s="15">
        <f t="shared" si="29"/>
        <v>0</v>
      </c>
      <c r="G33" s="15">
        <f t="shared" si="29"/>
        <v>0</v>
      </c>
      <c r="H33" s="15">
        <f t="shared" ref="H33" si="30">H34+H35</f>
        <v>0</v>
      </c>
      <c r="I33" s="15">
        <f t="shared" ref="I33:K33" si="31">I34+I35</f>
        <v>0</v>
      </c>
      <c r="J33" s="15">
        <f t="shared" si="31"/>
        <v>0</v>
      </c>
      <c r="K33" s="15">
        <f t="shared" si="31"/>
        <v>0</v>
      </c>
    </row>
    <row r="34" spans="1:11" ht="105" x14ac:dyDescent="0.25">
      <c r="A34" s="16" t="s">
        <v>58</v>
      </c>
      <c r="B34" s="14" t="s">
        <v>59</v>
      </c>
      <c r="C34" s="11">
        <v>63346699</v>
      </c>
      <c r="D34" s="11">
        <f>E34-C34</f>
        <v>0</v>
      </c>
      <c r="E34" s="11">
        <v>63346699</v>
      </c>
      <c r="F34" s="11">
        <v>0</v>
      </c>
      <c r="G34" s="11">
        <f>H34-F34</f>
        <v>0</v>
      </c>
      <c r="H34" s="11">
        <v>0</v>
      </c>
      <c r="I34" s="11">
        <v>0</v>
      </c>
      <c r="J34" s="11">
        <f>K34-I34</f>
        <v>0</v>
      </c>
      <c r="K34" s="11">
        <v>0</v>
      </c>
    </row>
    <row r="35" spans="1:11" ht="60" x14ac:dyDescent="0.25">
      <c r="A35" s="16" t="s">
        <v>56</v>
      </c>
      <c r="B35" s="14" t="s">
        <v>57</v>
      </c>
      <c r="C35" s="11">
        <v>145931732.02000001</v>
      </c>
      <c r="D35" s="11">
        <f>E35-C35</f>
        <v>0</v>
      </c>
      <c r="E35" s="11">
        <v>145931732.02000001</v>
      </c>
      <c r="F35" s="11">
        <v>0</v>
      </c>
      <c r="G35" s="11">
        <f>H35-F35</f>
        <v>0</v>
      </c>
      <c r="H35" s="11">
        <v>0</v>
      </c>
      <c r="I35" s="11">
        <v>0</v>
      </c>
      <c r="J35" s="11">
        <f>K35-I35</f>
        <v>0</v>
      </c>
      <c r="K35" s="11">
        <v>0</v>
      </c>
    </row>
    <row r="36" spans="1:11" ht="45" x14ac:dyDescent="0.25">
      <c r="A36" s="16" t="s">
        <v>39</v>
      </c>
      <c r="B36" s="14" t="s">
        <v>40</v>
      </c>
      <c r="C36" s="11">
        <f t="shared" si="22"/>
        <v>504490924.97000003</v>
      </c>
      <c r="D36" s="11">
        <f t="shared" si="22"/>
        <v>0</v>
      </c>
      <c r="E36" s="11">
        <f t="shared" si="22"/>
        <v>504490924.97000003</v>
      </c>
      <c r="F36" s="11">
        <f t="shared" si="22"/>
        <v>504490924.97000003</v>
      </c>
      <c r="G36" s="11">
        <f t="shared" si="22"/>
        <v>0</v>
      </c>
      <c r="H36" s="11">
        <f t="shared" si="22"/>
        <v>504490924.97000003</v>
      </c>
      <c r="I36" s="11">
        <f t="shared" si="22"/>
        <v>504490925.06</v>
      </c>
      <c r="J36" s="11">
        <f t="shared" si="22"/>
        <v>0</v>
      </c>
      <c r="K36" s="11">
        <f t="shared" si="22"/>
        <v>504490925.06</v>
      </c>
    </row>
    <row r="37" spans="1:11" ht="59.25" customHeight="1" x14ac:dyDescent="0.25">
      <c r="A37" s="16" t="s">
        <v>42</v>
      </c>
      <c r="B37" s="14" t="s">
        <v>41</v>
      </c>
      <c r="C37" s="11">
        <f t="shared" ref="C37:K37" si="32">C38</f>
        <v>504490924.97000003</v>
      </c>
      <c r="D37" s="11">
        <f t="shared" si="32"/>
        <v>0</v>
      </c>
      <c r="E37" s="11">
        <f t="shared" si="32"/>
        <v>504490924.97000003</v>
      </c>
      <c r="F37" s="11">
        <f t="shared" si="32"/>
        <v>504490924.97000003</v>
      </c>
      <c r="G37" s="11">
        <f t="shared" si="32"/>
        <v>0</v>
      </c>
      <c r="H37" s="11">
        <f t="shared" si="32"/>
        <v>504490924.97000003</v>
      </c>
      <c r="I37" s="11">
        <f t="shared" si="32"/>
        <v>504490925.06</v>
      </c>
      <c r="J37" s="11">
        <f t="shared" si="32"/>
        <v>0</v>
      </c>
      <c r="K37" s="11">
        <f t="shared" si="32"/>
        <v>504490925.06</v>
      </c>
    </row>
    <row r="38" spans="1:11" ht="165" x14ac:dyDescent="0.25">
      <c r="A38" s="16" t="s">
        <v>36</v>
      </c>
      <c r="B38" s="14" t="s">
        <v>43</v>
      </c>
      <c r="C38" s="11">
        <v>504490924.97000003</v>
      </c>
      <c r="D38" s="11">
        <f>E38-C38</f>
        <v>0</v>
      </c>
      <c r="E38" s="11">
        <v>504490924.97000003</v>
      </c>
      <c r="F38" s="11">
        <v>504490924.97000003</v>
      </c>
      <c r="G38" s="11">
        <f>H38-F38</f>
        <v>0</v>
      </c>
      <c r="H38" s="11">
        <v>504490924.97000003</v>
      </c>
      <c r="I38" s="11">
        <v>504490925.06</v>
      </c>
      <c r="J38" s="11">
        <f>K38-I38</f>
        <v>0</v>
      </c>
      <c r="K38" s="11">
        <v>504490925.06</v>
      </c>
    </row>
    <row r="39" spans="1:11" x14ac:dyDescent="0.25">
      <c r="A39" s="25" t="s">
        <v>61</v>
      </c>
      <c r="B39" s="26"/>
      <c r="C39" s="13">
        <f>C6+C9+C29+C24</f>
        <v>537266528.82000089</v>
      </c>
      <c r="D39" s="13">
        <f t="shared" ref="D39:K39" si="33">D6+D9+D29+D24</f>
        <v>13110871604.5</v>
      </c>
      <c r="E39" s="13">
        <f t="shared" si="33"/>
        <v>13648138133.32</v>
      </c>
      <c r="F39" s="13">
        <f t="shared" si="33"/>
        <v>378368193.71999991</v>
      </c>
      <c r="G39" s="13">
        <f t="shared" ref="G39" si="34">G6+G9+G29+G24</f>
        <v>0</v>
      </c>
      <c r="H39" s="13">
        <f t="shared" ref="H39:J39" si="35">H6+H9+H29+H24</f>
        <v>378368193.71999991</v>
      </c>
      <c r="I39" s="13">
        <f t="shared" si="35"/>
        <v>378368193.81000072</v>
      </c>
      <c r="J39" s="13">
        <f t="shared" si="35"/>
        <v>0</v>
      </c>
      <c r="K39" s="13">
        <f t="shared" si="33"/>
        <v>378368193.81000072</v>
      </c>
    </row>
    <row r="40" spans="1:11" x14ac:dyDescent="0.25">
      <c r="C40" s="22"/>
      <c r="D40" s="22"/>
      <c r="E40" s="22"/>
      <c r="G40" s="22"/>
      <c r="I40" s="18"/>
      <c r="J40" s="22"/>
      <c r="K40" s="18"/>
    </row>
  </sheetData>
  <autoFilter ref="A5:K5"/>
  <mergeCells count="3">
    <mergeCell ref="A39:B39"/>
    <mergeCell ref="A2:K2"/>
    <mergeCell ref="I1:K1"/>
  </mergeCells>
  <pageMargins left="0.6692913385826772" right="0.15748031496062992" top="0.43307086614173229" bottom="0.31496062992125984" header="0.23622047244094491" footer="0.31496062992125984"/>
  <pageSetup paperSize="9" scale="3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(2025-2027)'!Print_Area</vt:lpstr>
      <vt:lpstr>'источники (2025-2027)'!Print_Titles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2025-02-11T08:33:11Z</dcterms:modified>
</cp:coreProperties>
</file>